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ноябрь\"/>
    </mc:Choice>
  </mc:AlternateContent>
  <bookViews>
    <workbookView xWindow="-105" yWindow="-105" windowWidth="20730" windowHeight="11760"/>
  </bookViews>
  <sheets>
    <sheet name="таблица 1" sheetId="2" r:id="rId1"/>
    <sheet name="Лист1" sheetId="3" r:id="rId2"/>
  </sheets>
  <definedNames>
    <definedName name="_xlnm._FilterDatabase" localSheetId="1" hidden="1">Лист1!$C$1:$L$75</definedName>
    <definedName name="_xlnm._FilterDatabase" localSheetId="0" hidden="1">'таблица 1'!$A$9:$IS$137</definedName>
    <definedName name="_xlnm.Print_Titles" localSheetId="0">'таблица 1'!$7:$9</definedName>
    <definedName name="_xlnm.Print_Area" localSheetId="0">'таблица 1'!$A$1:$N$137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26" i="2" l="1"/>
  <c r="L126" i="2" l="1"/>
  <c r="K130" i="2" l="1"/>
  <c r="K129" i="2" s="1"/>
  <c r="M130" i="2"/>
  <c r="M129" i="2" s="1"/>
  <c r="M127" i="2"/>
  <c r="M123" i="2"/>
  <c r="M120" i="2"/>
  <c r="L128" i="2"/>
  <c r="M128" i="2" s="1"/>
  <c r="L127" i="2"/>
  <c r="K125" i="2"/>
  <c r="N125" i="2"/>
  <c r="L124" i="2"/>
  <c r="M124" i="2" s="1"/>
  <c r="L123" i="2"/>
  <c r="L121" i="2"/>
  <c r="M121" i="2" s="1"/>
  <c r="L120" i="2"/>
  <c r="L118" i="2"/>
  <c r="M118" i="2" s="1"/>
  <c r="L119" i="2"/>
  <c r="L117" i="2"/>
  <c r="M117" i="2" s="1"/>
  <c r="K116" i="2"/>
  <c r="N116" i="2"/>
  <c r="M113" i="2"/>
  <c r="M115" i="2"/>
  <c r="L112" i="2"/>
  <c r="M112" i="2" s="1"/>
  <c r="L113" i="2"/>
  <c r="L114" i="2"/>
  <c r="M114" i="2" s="1"/>
  <c r="L111" i="2"/>
  <c r="M111" i="2" s="1"/>
  <c r="K108" i="2"/>
  <c r="N108" i="2"/>
  <c r="L107" i="2"/>
  <c r="M107" i="2" s="1"/>
  <c r="L106" i="2"/>
  <c r="M106" i="2" s="1"/>
  <c r="L105" i="2"/>
  <c r="M105" i="2" s="1"/>
  <c r="K104" i="2"/>
  <c r="N104" i="2"/>
  <c r="K103" i="2"/>
  <c r="K100" i="2"/>
  <c r="M100" i="2"/>
  <c r="K82" i="2"/>
  <c r="M82" i="2"/>
  <c r="K78" i="2"/>
  <c r="M78" i="2"/>
  <c r="M73" i="2" s="1"/>
  <c r="K76" i="2"/>
  <c r="M76" i="2"/>
  <c r="K74" i="2"/>
  <c r="K73" i="2" s="1"/>
  <c r="M74" i="2"/>
  <c r="K60" i="2"/>
  <c r="M60" i="2"/>
  <c r="K58" i="2"/>
  <c r="M58" i="2"/>
  <c r="K55" i="2"/>
  <c r="M55" i="2"/>
  <c r="K52" i="2"/>
  <c r="K51" i="2" s="1"/>
  <c r="K48" i="2" s="1"/>
  <c r="M52" i="2"/>
  <c r="M51" i="2" s="1"/>
  <c r="M48" i="2" s="1"/>
  <c r="K46" i="2"/>
  <c r="M46" i="2"/>
  <c r="K43" i="2"/>
  <c r="M43" i="2"/>
  <c r="M37" i="2" s="1"/>
  <c r="K40" i="2"/>
  <c r="K37" i="2" s="1"/>
  <c r="M40" i="2"/>
  <c r="K69" i="2"/>
  <c r="M69" i="2"/>
  <c r="K65" i="2"/>
  <c r="M65" i="2"/>
  <c r="K62" i="2"/>
  <c r="M62" i="2"/>
  <c r="K38" i="2"/>
  <c r="M38" i="2"/>
  <c r="K12" i="2"/>
  <c r="K11" i="2" s="1"/>
  <c r="M12" i="2"/>
  <c r="M11" i="2" s="1"/>
  <c r="K33" i="2"/>
  <c r="M33" i="2"/>
  <c r="K35" i="2"/>
  <c r="M35" i="2"/>
  <c r="K31" i="2"/>
  <c r="M31" i="2"/>
  <c r="K28" i="2"/>
  <c r="M28" i="2"/>
  <c r="K18" i="2"/>
  <c r="K17" i="2" s="1"/>
  <c r="M18" i="2"/>
  <c r="M17" i="2"/>
  <c r="L116" i="2" l="1"/>
  <c r="K102" i="2"/>
  <c r="L104" i="2"/>
  <c r="M119" i="2"/>
  <c r="L108" i="2"/>
  <c r="M116" i="2"/>
  <c r="M108" i="2"/>
  <c r="M104" i="2"/>
  <c r="N103" i="2"/>
  <c r="M25" i="2"/>
  <c r="M24" i="2" s="1"/>
  <c r="M23" i="2" s="1"/>
  <c r="M10" i="2" s="1"/>
  <c r="J126" i="2"/>
  <c r="H125" i="2"/>
  <c r="I112" i="2"/>
  <c r="I113" i="2"/>
  <c r="I114" i="2"/>
  <c r="I115" i="2"/>
  <c r="M126" i="2" l="1"/>
  <c r="M125" i="2" s="1"/>
  <c r="L125" i="2"/>
  <c r="L103" i="2" s="1"/>
  <c r="M103" i="2"/>
  <c r="M102" i="2" s="1"/>
  <c r="M137" i="2" s="1"/>
  <c r="I130" i="2"/>
  <c r="H130" i="2"/>
  <c r="I42" i="3" l="1"/>
  <c r="I53" i="2" l="1"/>
  <c r="H104" i="2" l="1"/>
  <c r="I106" i="2"/>
  <c r="I105" i="2"/>
  <c r="I107" i="2"/>
  <c r="I104" i="2" l="1"/>
  <c r="J104" i="2"/>
  <c r="I75" i="3" l="1"/>
  <c r="I88" i="2"/>
  <c r="I98" i="2"/>
  <c r="J98" i="2" s="1"/>
  <c r="L98" i="2" s="1"/>
  <c r="N98" i="2" s="1"/>
  <c r="J97" i="2"/>
  <c r="L97" i="2" s="1"/>
  <c r="N97" i="2" s="1"/>
  <c r="I94" i="2"/>
  <c r="J94" i="2" s="1"/>
  <c r="L94" i="2" s="1"/>
  <c r="N94" i="2" s="1"/>
  <c r="J93" i="2"/>
  <c r="L93" i="2" s="1"/>
  <c r="N93" i="2" s="1"/>
  <c r="I92" i="2"/>
  <c r="J92" i="2" s="1"/>
  <c r="L92" i="2" s="1"/>
  <c r="N92" i="2" s="1"/>
  <c r="I91" i="2"/>
  <c r="J91" i="2" s="1"/>
  <c r="L91" i="2" s="1"/>
  <c r="N91" i="2" s="1"/>
  <c r="J87" i="2"/>
  <c r="L87" i="2" s="1"/>
  <c r="N87" i="2" s="1"/>
  <c r="I86" i="2"/>
  <c r="J86" i="2" s="1"/>
  <c r="L86" i="2" s="1"/>
  <c r="N86" i="2" s="1"/>
  <c r="I84" i="2"/>
  <c r="J84" i="2" s="1"/>
  <c r="L84" i="2" s="1"/>
  <c r="N84" i="2" s="1"/>
  <c r="I96" i="2"/>
  <c r="I95" i="2"/>
  <c r="I85" i="2"/>
  <c r="I83" i="2"/>
  <c r="I54" i="2"/>
  <c r="I80" i="2"/>
  <c r="J71" i="2"/>
  <c r="L71" i="2" s="1"/>
  <c r="N71" i="2" s="1"/>
  <c r="I55" i="2"/>
  <c r="J57" i="2"/>
  <c r="L57" i="2" s="1"/>
  <c r="N57" i="2" s="1"/>
  <c r="I52" i="2" l="1"/>
  <c r="I28" i="2"/>
  <c r="I127" i="2" l="1"/>
  <c r="J125" i="2"/>
  <c r="I124" i="2"/>
  <c r="I117" i="2"/>
  <c r="J116" i="2"/>
  <c r="I111" i="2"/>
  <c r="J108" i="2"/>
  <c r="I100" i="2"/>
  <c r="I82" i="2"/>
  <c r="I78" i="2"/>
  <c r="I76" i="2"/>
  <c r="I74" i="2"/>
  <c r="I69" i="2"/>
  <c r="I65" i="2"/>
  <c r="I62" i="2" s="1"/>
  <c r="I60" i="2"/>
  <c r="I58" i="2"/>
  <c r="I46" i="2"/>
  <c r="I43" i="2"/>
  <c r="I40" i="2"/>
  <c r="I38" i="2"/>
  <c r="I35" i="2"/>
  <c r="I33" i="2"/>
  <c r="I31" i="2"/>
  <c r="I25" i="2"/>
  <c r="I24" i="2" s="1"/>
  <c r="I18" i="2"/>
  <c r="I17" i="2" s="1"/>
  <c r="I12" i="2"/>
  <c r="I11" i="2" s="1"/>
  <c r="J103" i="2" l="1"/>
  <c r="I73" i="2"/>
  <c r="I51" i="2"/>
  <c r="I48" i="2" s="1"/>
  <c r="I37" i="2"/>
  <c r="I23" i="2"/>
  <c r="D12" i="2"/>
  <c r="D11" i="2" s="1"/>
  <c r="C13" i="2"/>
  <c r="C12" i="2" s="1"/>
  <c r="C11" i="2" s="1"/>
  <c r="D18" i="2"/>
  <c r="D17" i="2" s="1"/>
  <c r="C19" i="2"/>
  <c r="C18" i="2" s="1"/>
  <c r="C17" i="2" s="1"/>
  <c r="C25" i="2"/>
  <c r="D25" i="2"/>
  <c r="C28" i="2"/>
  <c r="D28" i="2"/>
  <c r="C31" i="2"/>
  <c r="D31" i="2"/>
  <c r="C33" i="2"/>
  <c r="D33" i="2"/>
  <c r="C35" i="2"/>
  <c r="D35" i="2"/>
  <c r="C38" i="2"/>
  <c r="D38" i="2"/>
  <c r="C40" i="2"/>
  <c r="D40" i="2"/>
  <c r="C43" i="2"/>
  <c r="D43" i="2"/>
  <c r="C46" i="2"/>
  <c r="D46" i="2"/>
  <c r="C52" i="2"/>
  <c r="D52" i="2"/>
  <c r="C55" i="2"/>
  <c r="D55" i="2"/>
  <c r="C58" i="2"/>
  <c r="D58" i="2"/>
  <c r="C60" i="2"/>
  <c r="D60" i="2"/>
  <c r="C65" i="2"/>
  <c r="C62" i="2" s="1"/>
  <c r="D65" i="2"/>
  <c r="D62" i="2" s="1"/>
  <c r="C69" i="2"/>
  <c r="D69" i="2"/>
  <c r="C74" i="2"/>
  <c r="D74" i="2"/>
  <c r="C76" i="2"/>
  <c r="D76" i="2"/>
  <c r="C78" i="2"/>
  <c r="D78" i="2"/>
  <c r="D82" i="2"/>
  <c r="C85" i="2"/>
  <c r="C88" i="2"/>
  <c r="C104" i="2"/>
  <c r="C115" i="2"/>
  <c r="C108" i="2" s="1"/>
  <c r="C116" i="2"/>
  <c r="C125" i="2"/>
  <c r="D127" i="2"/>
  <c r="C129" i="2"/>
  <c r="D129" i="2"/>
  <c r="D24" i="2" l="1"/>
  <c r="D51" i="2"/>
  <c r="D48" i="2" s="1"/>
  <c r="C82" i="2"/>
  <c r="D73" i="2"/>
  <c r="C73" i="2"/>
  <c r="C51" i="2"/>
  <c r="C48" i="2" s="1"/>
  <c r="C24" i="2"/>
  <c r="C23" i="2" s="1"/>
  <c r="D23" i="2"/>
  <c r="C37" i="2"/>
  <c r="D37" i="2"/>
  <c r="I10" i="2"/>
  <c r="C103" i="2"/>
  <c r="C102" i="2" s="1"/>
  <c r="G126" i="2"/>
  <c r="D10" i="2" l="1"/>
  <c r="C10" i="2"/>
  <c r="C137" i="2" s="1"/>
  <c r="I126" i="2"/>
  <c r="F132" i="2"/>
  <c r="F130" i="2" l="1"/>
  <c r="G131" i="2"/>
  <c r="J131" i="2" s="1"/>
  <c r="L131" i="2" s="1"/>
  <c r="G132" i="2"/>
  <c r="J132" i="2" s="1"/>
  <c r="L132" i="2" s="1"/>
  <c r="N132" i="2" s="1"/>
  <c r="E130" i="2"/>
  <c r="N131" i="2" l="1"/>
  <c r="N130" i="2" s="1"/>
  <c r="N129" i="2" s="1"/>
  <c r="N102" i="2" s="1"/>
  <c r="L130" i="2"/>
  <c r="L129" i="2" s="1"/>
  <c r="L102" i="2" s="1"/>
  <c r="J130" i="2"/>
  <c r="G130" i="2"/>
  <c r="G128" i="2"/>
  <c r="I128" i="2" l="1"/>
  <c r="I125" i="2" s="1"/>
  <c r="H129" i="2"/>
  <c r="F100" i="2"/>
  <c r="E101" i="2"/>
  <c r="G101" i="2" s="1"/>
  <c r="G100" i="2" l="1"/>
  <c r="H101" i="2"/>
  <c r="J129" i="2"/>
  <c r="J102" i="2" s="1"/>
  <c r="I129" i="2"/>
  <c r="E100" i="2"/>
  <c r="J101" i="2" l="1"/>
  <c r="H100" i="2"/>
  <c r="E32" i="2"/>
  <c r="E31" i="2" s="1"/>
  <c r="F31" i="2"/>
  <c r="F25" i="2"/>
  <c r="E72" i="2"/>
  <c r="G72" i="2" s="1"/>
  <c r="H72" i="2" s="1"/>
  <c r="J72" i="2" s="1"/>
  <c r="L72" i="2" s="1"/>
  <c r="E70" i="2"/>
  <c r="G70" i="2" s="1"/>
  <c r="H70" i="2" s="1"/>
  <c r="N72" i="2" l="1"/>
  <c r="J100" i="2"/>
  <c r="L101" i="2"/>
  <c r="J70" i="2"/>
  <c r="H69" i="2"/>
  <c r="G32" i="2"/>
  <c r="F129" i="2"/>
  <c r="F127" i="2"/>
  <c r="F82" i="2"/>
  <c r="F78" i="2"/>
  <c r="F76" i="2"/>
  <c r="F74" i="2"/>
  <c r="F69" i="2"/>
  <c r="F65" i="2"/>
  <c r="F62" i="2" s="1"/>
  <c r="F60" i="2"/>
  <c r="F58" i="2"/>
  <c r="F55" i="2"/>
  <c r="F52" i="2"/>
  <c r="F46" i="2"/>
  <c r="F43" i="2"/>
  <c r="F40" i="2"/>
  <c r="F38" i="2"/>
  <c r="F35" i="2"/>
  <c r="F33" i="2"/>
  <c r="F28" i="2"/>
  <c r="F18" i="2"/>
  <c r="F17" i="2" s="1"/>
  <c r="F12" i="2"/>
  <c r="F11" i="2" s="1"/>
  <c r="J69" i="2" l="1"/>
  <c r="L70" i="2"/>
  <c r="N101" i="2"/>
  <c r="N100" i="2" s="1"/>
  <c r="L100" i="2"/>
  <c r="G31" i="2"/>
  <c r="H32" i="2"/>
  <c r="F73" i="2"/>
  <c r="F24" i="2"/>
  <c r="F23" i="2" s="1"/>
  <c r="F51" i="2"/>
  <c r="F48" i="2" s="1"/>
  <c r="F37" i="2"/>
  <c r="E126" i="2"/>
  <c r="D126" i="2" s="1"/>
  <c r="N70" i="2" l="1"/>
  <c r="N69" i="2" s="1"/>
  <c r="L69" i="2"/>
  <c r="J32" i="2"/>
  <c r="H31" i="2"/>
  <c r="F10" i="2"/>
  <c r="F126" i="2"/>
  <c r="E113" i="2"/>
  <c r="D113" i="2" s="1"/>
  <c r="J31" i="2" l="1"/>
  <c r="L32" i="2"/>
  <c r="G113" i="2"/>
  <c r="E124" i="2"/>
  <c r="D124" i="2" s="1"/>
  <c r="E114" i="2"/>
  <c r="E111" i="2"/>
  <c r="D111" i="2" s="1"/>
  <c r="E34" i="2"/>
  <c r="G34" i="2" s="1"/>
  <c r="E136" i="2"/>
  <c r="G136" i="2" s="1"/>
  <c r="H136" i="2" s="1"/>
  <c r="J136" i="2" s="1"/>
  <c r="L136" i="2" s="1"/>
  <c r="N136" i="2" s="1"/>
  <c r="E134" i="2"/>
  <c r="G134" i="2" s="1"/>
  <c r="H134" i="2" s="1"/>
  <c r="J134" i="2" s="1"/>
  <c r="L134" i="2" s="1"/>
  <c r="N134" i="2" s="1"/>
  <c r="E128" i="2"/>
  <c r="E123" i="2"/>
  <c r="D123" i="2" s="1"/>
  <c r="E120" i="2"/>
  <c r="D120" i="2" s="1"/>
  <c r="E121" i="2"/>
  <c r="D121" i="2" s="1"/>
  <c r="E118" i="2"/>
  <c r="D118" i="2" s="1"/>
  <c r="E119" i="2"/>
  <c r="E117" i="2"/>
  <c r="D117" i="2" s="1"/>
  <c r="E112" i="2"/>
  <c r="D112" i="2" s="1"/>
  <c r="E89" i="2"/>
  <c r="G89" i="2" s="1"/>
  <c r="H89" i="2" s="1"/>
  <c r="J89" i="2" s="1"/>
  <c r="L89" i="2" s="1"/>
  <c r="N89" i="2" s="1"/>
  <c r="E90" i="2"/>
  <c r="G90" i="2" s="1"/>
  <c r="H90" i="2" s="1"/>
  <c r="J90" i="2" s="1"/>
  <c r="L90" i="2" s="1"/>
  <c r="N90" i="2" s="1"/>
  <c r="E95" i="2"/>
  <c r="G95" i="2" s="1"/>
  <c r="H95" i="2" s="1"/>
  <c r="J95" i="2" s="1"/>
  <c r="L95" i="2" s="1"/>
  <c r="N95" i="2" s="1"/>
  <c r="E96" i="2"/>
  <c r="G96" i="2" s="1"/>
  <c r="H96" i="2" s="1"/>
  <c r="J96" i="2" s="1"/>
  <c r="L96" i="2" s="1"/>
  <c r="N96" i="2" s="1"/>
  <c r="E99" i="2"/>
  <c r="G99" i="2" s="1"/>
  <c r="H99" i="2" s="1"/>
  <c r="J99" i="2" s="1"/>
  <c r="L99" i="2" s="1"/>
  <c r="N99" i="2" s="1"/>
  <c r="E83" i="2"/>
  <c r="G83" i="2" s="1"/>
  <c r="H83" i="2" s="1"/>
  <c r="J83" i="2" s="1"/>
  <c r="L83" i="2" s="1"/>
  <c r="N83" i="2" s="1"/>
  <c r="E80" i="2"/>
  <c r="E77" i="2"/>
  <c r="E75" i="2"/>
  <c r="G69" i="2"/>
  <c r="E67" i="2"/>
  <c r="E68" i="2"/>
  <c r="G68" i="2" s="1"/>
  <c r="H68" i="2" s="1"/>
  <c r="J68" i="2" s="1"/>
  <c r="L68" i="2" s="1"/>
  <c r="N68" i="2" s="1"/>
  <c r="E66" i="2"/>
  <c r="G66" i="2" s="1"/>
  <c r="H66" i="2" s="1"/>
  <c r="J66" i="2" s="1"/>
  <c r="L66" i="2" s="1"/>
  <c r="E64" i="2"/>
  <c r="G64" i="2" s="1"/>
  <c r="H64" i="2" s="1"/>
  <c r="J64" i="2" s="1"/>
  <c r="L64" i="2" s="1"/>
  <c r="N64" i="2" s="1"/>
  <c r="E63" i="2"/>
  <c r="G63" i="2" s="1"/>
  <c r="H63" i="2" s="1"/>
  <c r="J63" i="2" s="1"/>
  <c r="L63" i="2" s="1"/>
  <c r="N63" i="2" s="1"/>
  <c r="E61" i="2"/>
  <c r="G61" i="2" s="1"/>
  <c r="E59" i="2"/>
  <c r="G59" i="2" s="1"/>
  <c r="E56" i="2"/>
  <c r="G56" i="2" s="1"/>
  <c r="E54" i="2"/>
  <c r="G54" i="2" s="1"/>
  <c r="H54" i="2" s="1"/>
  <c r="J54" i="2" s="1"/>
  <c r="L54" i="2" s="1"/>
  <c r="N54" i="2" s="1"/>
  <c r="E53" i="2"/>
  <c r="G53" i="2" s="1"/>
  <c r="H53" i="2" s="1"/>
  <c r="E47" i="2"/>
  <c r="G47" i="2" s="1"/>
  <c r="E45" i="2"/>
  <c r="G45" i="2" s="1"/>
  <c r="H45" i="2" s="1"/>
  <c r="J45" i="2" s="1"/>
  <c r="L45" i="2" s="1"/>
  <c r="N45" i="2" s="1"/>
  <c r="E44" i="2"/>
  <c r="G44" i="2" s="1"/>
  <c r="H44" i="2" s="1"/>
  <c r="E42" i="2"/>
  <c r="G42" i="2" s="1"/>
  <c r="H42" i="2" s="1"/>
  <c r="J42" i="2" s="1"/>
  <c r="L42" i="2" s="1"/>
  <c r="N42" i="2" s="1"/>
  <c r="E41" i="2"/>
  <c r="G41" i="2" s="1"/>
  <c r="H41" i="2" s="1"/>
  <c r="E39" i="2"/>
  <c r="G39" i="2" s="1"/>
  <c r="E36" i="2"/>
  <c r="G36" i="2" s="1"/>
  <c r="E30" i="2"/>
  <c r="G30" i="2" s="1"/>
  <c r="H30" i="2" s="1"/>
  <c r="J30" i="2" s="1"/>
  <c r="L30" i="2" s="1"/>
  <c r="N30" i="2" s="1"/>
  <c r="E29" i="2"/>
  <c r="G29" i="2" s="1"/>
  <c r="H29" i="2" s="1"/>
  <c r="E27" i="2"/>
  <c r="G27" i="2" s="1"/>
  <c r="H27" i="2" s="1"/>
  <c r="J27" i="2" s="1"/>
  <c r="L27" i="2" s="1"/>
  <c r="N27" i="2" s="1"/>
  <c r="E26" i="2"/>
  <c r="G26" i="2" s="1"/>
  <c r="E20" i="2"/>
  <c r="G20" i="2" s="1"/>
  <c r="H20" i="2" s="1"/>
  <c r="E21" i="2"/>
  <c r="G21" i="2" s="1"/>
  <c r="H21" i="2" s="1"/>
  <c r="J21" i="2" s="1"/>
  <c r="L21" i="2" s="1"/>
  <c r="E15" i="2"/>
  <c r="G15" i="2" s="1"/>
  <c r="H15" i="2" s="1"/>
  <c r="E16" i="2"/>
  <c r="G16" i="2" s="1"/>
  <c r="H16" i="2" s="1"/>
  <c r="J16" i="2" s="1"/>
  <c r="L16" i="2" s="1"/>
  <c r="N16" i="2" s="1"/>
  <c r="E14" i="2"/>
  <c r="G14" i="2" s="1"/>
  <c r="H14" i="2" s="1"/>
  <c r="J14" i="2" s="1"/>
  <c r="L14" i="2" s="1"/>
  <c r="N14" i="2" s="1"/>
  <c r="N66" i="2" l="1"/>
  <c r="L31" i="2"/>
  <c r="N32" i="2"/>
  <c r="N31" i="2" s="1"/>
  <c r="N21" i="2"/>
  <c r="G35" i="2"/>
  <c r="H36" i="2"/>
  <c r="G46" i="2"/>
  <c r="H47" i="2"/>
  <c r="H52" i="2"/>
  <c r="J53" i="2"/>
  <c r="G33" i="2"/>
  <c r="H34" i="2"/>
  <c r="G38" i="2"/>
  <c r="H39" i="2"/>
  <c r="H40" i="2"/>
  <c r="J41" i="2"/>
  <c r="G55" i="2"/>
  <c r="H56" i="2"/>
  <c r="H28" i="2"/>
  <c r="J29" i="2"/>
  <c r="J44" i="2"/>
  <c r="H43" i="2"/>
  <c r="G58" i="2"/>
  <c r="H59" i="2"/>
  <c r="G25" i="2"/>
  <c r="H26" i="2"/>
  <c r="G60" i="2"/>
  <c r="H61" i="2"/>
  <c r="F113" i="2"/>
  <c r="J15" i="2"/>
  <c r="L15" i="2" s="1"/>
  <c r="N15" i="2" s="1"/>
  <c r="J20" i="2"/>
  <c r="L20" i="2" s="1"/>
  <c r="N20" i="2" s="1"/>
  <c r="E125" i="2"/>
  <c r="D128" i="2"/>
  <c r="D125" i="2" s="1"/>
  <c r="G119" i="2"/>
  <c r="D119" i="2"/>
  <c r="D116" i="2" s="1"/>
  <c r="F114" i="2"/>
  <c r="D114" i="2"/>
  <c r="G28" i="2"/>
  <c r="G40" i="2"/>
  <c r="G52" i="2"/>
  <c r="G51" i="2" s="1"/>
  <c r="G123" i="2"/>
  <c r="F124" i="2"/>
  <c r="E129" i="2"/>
  <c r="G129" i="2"/>
  <c r="E69" i="2"/>
  <c r="E76" i="2"/>
  <c r="G77" i="2"/>
  <c r="G118" i="2"/>
  <c r="G43" i="2"/>
  <c r="E65" i="2"/>
  <c r="E62" i="2" s="1"/>
  <c r="G67" i="2"/>
  <c r="E78" i="2"/>
  <c r="G80" i="2"/>
  <c r="G112" i="2"/>
  <c r="G121" i="2"/>
  <c r="G120" i="2"/>
  <c r="E74" i="2"/>
  <c r="G75" i="2"/>
  <c r="E116" i="2"/>
  <c r="E60" i="2"/>
  <c r="E58" i="2"/>
  <c r="E55" i="2"/>
  <c r="E52" i="2"/>
  <c r="E46" i="2"/>
  <c r="E43" i="2"/>
  <c r="E40" i="2"/>
  <c r="E38" i="2"/>
  <c r="E35" i="2"/>
  <c r="E33" i="2"/>
  <c r="E28" i="2"/>
  <c r="E25" i="2"/>
  <c r="J28" i="2" l="1"/>
  <c r="L29" i="2"/>
  <c r="J40" i="2"/>
  <c r="L41" i="2"/>
  <c r="J52" i="2"/>
  <c r="L53" i="2"/>
  <c r="J43" i="2"/>
  <c r="L44" i="2"/>
  <c r="G48" i="2"/>
  <c r="F112" i="2"/>
  <c r="F118" i="2"/>
  <c r="I118" i="2"/>
  <c r="J61" i="2"/>
  <c r="H60" i="2"/>
  <c r="G76" i="2"/>
  <c r="H77" i="2"/>
  <c r="J26" i="2"/>
  <c r="H25" i="2"/>
  <c r="H24" i="2" s="1"/>
  <c r="J39" i="2"/>
  <c r="H38" i="2"/>
  <c r="H37" i="2" s="1"/>
  <c r="J47" i="2"/>
  <c r="H46" i="2"/>
  <c r="F123" i="2"/>
  <c r="I123" i="2"/>
  <c r="G74" i="2"/>
  <c r="H75" i="2"/>
  <c r="F119" i="2"/>
  <c r="I119" i="2"/>
  <c r="F120" i="2"/>
  <c r="G24" i="2"/>
  <c r="G23" i="2" s="1"/>
  <c r="J59" i="2"/>
  <c r="H58" i="2"/>
  <c r="J56" i="2"/>
  <c r="H55" i="2"/>
  <c r="J34" i="2"/>
  <c r="H33" i="2"/>
  <c r="J36" i="2"/>
  <c r="H35" i="2"/>
  <c r="G78" i="2"/>
  <c r="H80" i="2"/>
  <c r="F121" i="2"/>
  <c r="I121" i="2"/>
  <c r="G65" i="2"/>
  <c r="G62" i="2" s="1"/>
  <c r="H67" i="2"/>
  <c r="G37" i="2"/>
  <c r="E73" i="2"/>
  <c r="F117" i="2"/>
  <c r="G116" i="2"/>
  <c r="F128" i="2"/>
  <c r="F125" i="2" s="1"/>
  <c r="G125" i="2"/>
  <c r="F111" i="2"/>
  <c r="E24" i="2"/>
  <c r="E23" i="2" s="1"/>
  <c r="E51" i="2"/>
  <c r="E48" i="2" s="1"/>
  <c r="E37" i="2"/>
  <c r="E115" i="2"/>
  <c r="J35" i="2" l="1"/>
  <c r="L36" i="2"/>
  <c r="J58" i="2"/>
  <c r="L59" i="2"/>
  <c r="N41" i="2"/>
  <c r="N40" i="2" s="1"/>
  <c r="L40" i="2"/>
  <c r="J46" i="2"/>
  <c r="L47" i="2"/>
  <c r="J38" i="2"/>
  <c r="J37" i="2" s="1"/>
  <c r="L39" i="2"/>
  <c r="J60" i="2"/>
  <c r="L61" i="2"/>
  <c r="N44" i="2"/>
  <c r="N43" i="2" s="1"/>
  <c r="L43" i="2"/>
  <c r="J25" i="2"/>
  <c r="J24" i="2" s="1"/>
  <c r="L26" i="2"/>
  <c r="K26" i="2"/>
  <c r="K25" i="2" s="1"/>
  <c r="K24" i="2" s="1"/>
  <c r="K23" i="2" s="1"/>
  <c r="K10" i="2" s="1"/>
  <c r="K137" i="2" s="1"/>
  <c r="L28" i="2"/>
  <c r="N29" i="2"/>
  <c r="N28" i="2" s="1"/>
  <c r="J33" i="2"/>
  <c r="L34" i="2"/>
  <c r="G73" i="2"/>
  <c r="J55" i="2"/>
  <c r="J51" i="2" s="1"/>
  <c r="J48" i="2" s="1"/>
  <c r="L56" i="2"/>
  <c r="N53" i="2"/>
  <c r="N52" i="2" s="1"/>
  <c r="L52" i="2"/>
  <c r="F116" i="2"/>
  <c r="H51" i="2"/>
  <c r="H48" i="2" s="1"/>
  <c r="H116" i="2"/>
  <c r="I120" i="2"/>
  <c r="I116" i="2" s="1"/>
  <c r="H74" i="2"/>
  <c r="J75" i="2"/>
  <c r="J77" i="2"/>
  <c r="H76" i="2"/>
  <c r="J80" i="2"/>
  <c r="H78" i="2"/>
  <c r="H23" i="2"/>
  <c r="I108" i="2"/>
  <c r="H108" i="2"/>
  <c r="J23" i="2"/>
  <c r="J67" i="2"/>
  <c r="H65" i="2"/>
  <c r="H62" i="2" s="1"/>
  <c r="F115" i="2"/>
  <c r="F108" i="2" s="1"/>
  <c r="F103" i="2" s="1"/>
  <c r="F102" i="2" s="1"/>
  <c r="F137" i="2" s="1"/>
  <c r="D115" i="2"/>
  <c r="D108" i="2" s="1"/>
  <c r="D103" i="2" s="1"/>
  <c r="D102" i="2" s="1"/>
  <c r="D137" i="2" s="1"/>
  <c r="G108" i="2"/>
  <c r="G103" i="2" s="1"/>
  <c r="G102" i="2" s="1"/>
  <c r="E108" i="2"/>
  <c r="E103" i="2" s="1"/>
  <c r="E102" i="2" s="1"/>
  <c r="E88" i="2"/>
  <c r="G88" i="2" s="1"/>
  <c r="H88" i="2" s="1"/>
  <c r="E85" i="2"/>
  <c r="G85" i="2" s="1"/>
  <c r="H85" i="2" s="1"/>
  <c r="J85" i="2" s="1"/>
  <c r="L85" i="2" s="1"/>
  <c r="J65" i="2" l="1"/>
  <c r="J62" i="2" s="1"/>
  <c r="L67" i="2"/>
  <c r="J78" i="2"/>
  <c r="L80" i="2"/>
  <c r="N56" i="2"/>
  <c r="N55" i="2" s="1"/>
  <c r="N51" i="2" s="1"/>
  <c r="N48" i="2" s="1"/>
  <c r="L55" i="2"/>
  <c r="L51" i="2" s="1"/>
  <c r="L48" i="2" s="1"/>
  <c r="L60" i="2"/>
  <c r="N61" i="2"/>
  <c r="N60" i="2" s="1"/>
  <c r="J76" i="2"/>
  <c r="L77" i="2"/>
  <c r="N26" i="2"/>
  <c r="N25" i="2" s="1"/>
  <c r="N24" i="2" s="1"/>
  <c r="L25" i="2"/>
  <c r="L24" i="2" s="1"/>
  <c r="L23" i="2" s="1"/>
  <c r="N39" i="2"/>
  <c r="N38" i="2" s="1"/>
  <c r="N37" i="2" s="1"/>
  <c r="L38" i="2"/>
  <c r="L37" i="2" s="1"/>
  <c r="L58" i="2"/>
  <c r="N59" i="2"/>
  <c r="N58" i="2" s="1"/>
  <c r="J74" i="2"/>
  <c r="J73" i="2" s="1"/>
  <c r="L75" i="2"/>
  <c r="N34" i="2"/>
  <c r="N33" i="2" s="1"/>
  <c r="L33" i="2"/>
  <c r="L46" i="2"/>
  <c r="N47" i="2"/>
  <c r="N46" i="2" s="1"/>
  <c r="N36" i="2"/>
  <c r="N35" i="2" s="1"/>
  <c r="L35" i="2"/>
  <c r="N85" i="2"/>
  <c r="I103" i="2"/>
  <c r="I102" i="2" s="1"/>
  <c r="I137" i="2" s="1"/>
  <c r="H103" i="2"/>
  <c r="H102" i="2" s="1"/>
  <c r="H73" i="2"/>
  <c r="J88" i="2"/>
  <c r="H82" i="2"/>
  <c r="G82" i="2"/>
  <c r="E82" i="2"/>
  <c r="N75" i="2" l="1"/>
  <c r="N74" i="2" s="1"/>
  <c r="L74" i="2"/>
  <c r="L76" i="2"/>
  <c r="N77" i="2"/>
  <c r="N76" i="2" s="1"/>
  <c r="N80" i="2"/>
  <c r="N78" i="2" s="1"/>
  <c r="L78" i="2"/>
  <c r="N23" i="2"/>
  <c r="J82" i="2"/>
  <c r="L88" i="2"/>
  <c r="N67" i="2"/>
  <c r="N65" i="2" s="1"/>
  <c r="N62" i="2" s="1"/>
  <c r="L65" i="2"/>
  <c r="L62" i="2" s="1"/>
  <c r="E19" i="2"/>
  <c r="E13" i="2"/>
  <c r="L73" i="2" l="1"/>
  <c r="N88" i="2"/>
  <c r="N82" i="2" s="1"/>
  <c r="L82" i="2"/>
  <c r="N73" i="2"/>
  <c r="E12" i="2"/>
  <c r="E11" i="2" s="1"/>
  <c r="G13" i="2"/>
  <c r="E18" i="2"/>
  <c r="E17" i="2" s="1"/>
  <c r="G19" i="2"/>
  <c r="G12" i="2" l="1"/>
  <c r="G11" i="2" s="1"/>
  <c r="H13" i="2"/>
  <c r="G18" i="2"/>
  <c r="G17" i="2" s="1"/>
  <c r="G10" i="2" s="1"/>
  <c r="G137" i="2" s="1"/>
  <c r="H19" i="2"/>
  <c r="E10" i="2"/>
  <c r="E137" i="2" s="1"/>
  <c r="J19" i="2" l="1"/>
  <c r="H18" i="2"/>
  <c r="H17" i="2" s="1"/>
  <c r="J13" i="2"/>
  <c r="H12" i="2"/>
  <c r="H11" i="2" s="1"/>
  <c r="H10" i="2" s="1"/>
  <c r="H137" i="2" s="1"/>
  <c r="J12" i="2" l="1"/>
  <c r="J11" i="2" s="1"/>
  <c r="L13" i="2"/>
  <c r="J18" i="2"/>
  <c r="J17" i="2" s="1"/>
  <c r="L19" i="2"/>
  <c r="J10" i="2"/>
  <c r="J137" i="2" s="1"/>
  <c r="N19" i="2" l="1"/>
  <c r="N18" i="2" s="1"/>
  <c r="N17" i="2" s="1"/>
  <c r="L18" i="2"/>
  <c r="L17" i="2" s="1"/>
  <c r="L12" i="2"/>
  <c r="L11" i="2" s="1"/>
  <c r="L10" i="2" s="1"/>
  <c r="L137" i="2" s="1"/>
  <c r="N13" i="2"/>
  <c r="N12" i="2" s="1"/>
  <c r="N11" i="2" s="1"/>
  <c r="N10" i="2" s="1"/>
  <c r="N137" i="2" s="1"/>
</calcChain>
</file>

<file path=xl/sharedStrings.xml><?xml version="1.0" encoding="utf-8"?>
<sst xmlns="http://schemas.openxmlformats.org/spreadsheetml/2006/main" count="711" uniqueCount="366">
  <si>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</si>
  <si>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</si>
  <si>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</si>
  <si>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</si>
  <si>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</si>
  <si>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</si>
  <si>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</si>
  <si>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</si>
  <si>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</si>
  <si>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Код классификации                              доходов</t>
  </si>
  <si>
    <t>000 2 02 00000 00 0000 000</t>
  </si>
  <si>
    <t>Прочие дотации 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</si>
  <si>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</si>
  <si>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</si>
  <si>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</si>
  <si>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</si>
  <si>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</si>
  <si>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</si>
  <si>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</si>
  <si>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</si>
  <si>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</si>
  <si>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</si>
  <si>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</si>
  <si>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</si>
  <si>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</si>
  <si>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</si>
  <si>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</si>
  <si>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</si>
  <si>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</si>
  <si>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</si>
  <si>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</si>
  <si>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</si>
  <si>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</si>
  <si>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</si>
  <si>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</si>
  <si>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</si>
  <si>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</si>
  <si>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</si>
  <si>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</si>
  <si>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</si>
  <si>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000 1 03 02260 01 0000 110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</si>
  <si>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</si>
  <si>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</si>
  <si>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</si>
  <si>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</si>
  <si>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</si>
  <si>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</si>
  <si>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</si>
  <si>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</si>
  <si>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</si>
  <si>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</si>
  <si>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</si>
  <si>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</si>
  <si>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</si>
  <si>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</si>
  <si>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</si>
  <si>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</si>
  <si>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</si>
  <si>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</si>
  <si>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</si>
  <si>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</si>
  <si>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</si>
  <si>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</si>
  <si>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</si>
  <si>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</si>
  <si>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</si>
  <si>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</si>
  <si>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</si>
  <si>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</si>
  <si>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</si>
  <si>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</si>
  <si>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</si>
  <si>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</si>
  <si>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</si>
  <si>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</si>
  <si>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</si>
  <si>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</si>
  <si>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</si>
  <si>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</si>
  <si>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</si>
  <si>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</si>
  <si>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</si>
  <si>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</si>
  <si>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</si>
  <si>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</si>
  <si>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</si>
  <si>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</si>
  <si>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</si>
  <si>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</si>
  <si>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</si>
  <si>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</si>
  <si>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</si>
  <si>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</si>
  <si>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</si>
  <si>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</si>
  <si>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</si>
  <si>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</si>
  <si>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</si>
  <si>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</si>
  <si>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</si>
  <si>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</si>
  <si>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</si>
  <si>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</si>
  <si>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</si>
  <si>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</si>
  <si>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</si>
  <si>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</si>
  <si>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</si>
  <si>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</si>
  <si>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</si>
  <si>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</si>
  <si>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</si>
  <si>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</si>
  <si>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</si>
  <si>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</si>
  <si>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</si>
  <si>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</si>
  <si>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</si>
  <si>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</si>
  <si>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</si>
  <si>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</si>
  <si>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</si>
  <si>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</si>
  <si>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</si>
  <si>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</si>
  <si>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</si>
  <si>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</si>
  <si>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</si>
  <si>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</si>
  <si>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</si>
  <si>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</si>
  <si>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</si>
  <si>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ИТОГО ДОХОДОВ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</si>
  <si>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</si>
  <si>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</si>
  <si>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</si>
  <si>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</si>
  <si>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</si>
  <si>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</si>
  <si>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</si>
  <si>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</si>
  <si>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</si>
  <si>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</si>
  <si>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</si>
  <si>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</si>
  <si>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</si>
  <si>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</si>
  <si>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</si>
  <si>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</si>
  <si>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</si>
  <si>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</si>
  <si>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</si>
  <si>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</si>
  <si>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</si>
  <si>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</si>
  <si>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</si>
  <si>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000 2 02 20077 05 0000 150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</si>
  <si>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</si>
  <si>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</si>
  <si>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</si>
  <si>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</si>
  <si>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</si>
  <si>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</si>
  <si>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</si>
  <si>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</si>
  <si>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</si>
  <si>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</si>
  <si>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</si>
  <si>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</si>
  <si>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</si>
  <si>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</si>
  <si>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</si>
  <si>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</si>
  <si>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</si>
  <si>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</si>
  <si>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</si>
  <si>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</si>
  <si>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</si>
  <si>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</si>
  <si>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</si>
  <si>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</si>
  <si>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</si>
  <si>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</si>
  <si>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</si>
  <si>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000 2 02 15001 05 0000 150</t>
  </si>
  <si>
    <t>000 2 02 25519 05 0000 150</t>
  </si>
  <si>
    <t>000 2 02 19999 05 0000 150</t>
  </si>
  <si>
    <t>000 2 02 25304 05 0000 150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</si>
  <si>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</si>
  <si>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000 1 16 01053 01 0000 140</t>
  </si>
  <si>
    <t>000 1 16 01083 01 0000 140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</si>
  <si>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</si>
  <si>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</si>
  <si>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</si>
  <si>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</si>
  <si>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</si>
  <si>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</si>
  <si>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</si>
  <si>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</si>
  <si>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</si>
  <si>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</si>
  <si>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</si>
  <si>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</si>
  <si>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</si>
  <si>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</si>
  <si>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</si>
  <si>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</si>
  <si>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</si>
  <si>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</si>
  <si>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000 2 02 35176 05 0000 150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</si>
  <si>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</si>
  <si>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</si>
  <si>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</si>
  <si>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</si>
  <si>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>план, утвержд. решением  Думы от 26.11.2020 № 559</t>
  </si>
  <si>
    <t>(тыс.рублей)</t>
  </si>
  <si>
    <t xml:space="preserve">Наименование  </t>
  </si>
  <si>
    <t>сумма изменений (гр.5-гр.3)</t>
  </si>
  <si>
    <t>всего с учетом изменений</t>
  </si>
  <si>
    <r>
      <t xml:space="preserve">Доходы  от реализации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</si>
  <si>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000 2 02 45303 05 0000 150</t>
  </si>
  <si>
    <t>Таблица</t>
  </si>
  <si>
    <t>Доходы бюджетов муниципальных районов от возврата организациями остатков субсидий прошлых лет</t>
  </si>
  <si>
    <t>000 1 17 00000 00 0000 000</t>
  </si>
  <si>
    <t>ПРОЧИЕ НЕНАЛОГОВЫЕ ДОХОДЫ</t>
  </si>
  <si>
    <t>000 1 17 05050 05 0000 180</t>
  </si>
  <si>
    <t>Прочие неналоговые доходы бюджетов муниципальных районов</t>
  </si>
  <si>
    <t>план, утвержд. решением  Думы от 04.02.2021 № 574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</si>
  <si>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</si>
  <si>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</si>
  <si>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</si>
  <si>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</si>
  <si>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000 1 11 05025 05 0001 120</t>
  </si>
  <si>
    <t>040</t>
  </si>
  <si>
    <t>116</t>
  </si>
  <si>
    <t>01074</t>
  </si>
  <si>
    <t>01</t>
  </si>
  <si>
    <t>0000</t>
  </si>
  <si>
    <t>140</t>
  </si>
  <si>
    <t>07010</t>
  </si>
  <si>
    <t>05</t>
  </si>
  <si>
    <t>10123</t>
  </si>
  <si>
    <t>0051</t>
  </si>
  <si>
    <t>048</t>
  </si>
  <si>
    <t>11050</t>
  </si>
  <si>
    <t>170</t>
  </si>
  <si>
    <t>01082</t>
  </si>
  <si>
    <t>0022</t>
  </si>
  <si>
    <t>0023</t>
  </si>
  <si>
    <t>01092</t>
  </si>
  <si>
    <t>0003</t>
  </si>
  <si>
    <t>01192</t>
  </si>
  <si>
    <t>188</t>
  </si>
  <si>
    <t>321</t>
  </si>
  <si>
    <t>530</t>
  </si>
  <si>
    <t>01072</t>
  </si>
  <si>
    <t>0009</t>
  </si>
  <si>
    <t>9000</t>
  </si>
  <si>
    <t>0025</t>
  </si>
  <si>
    <t>0028</t>
  </si>
  <si>
    <t>0031</t>
  </si>
  <si>
    <t>0032</t>
  </si>
  <si>
    <t>0037</t>
  </si>
  <si>
    <t>01203</t>
  </si>
  <si>
    <t>02010</t>
  </si>
  <si>
    <t>02</t>
  </si>
  <si>
    <t>580</t>
  </si>
  <si>
    <t>651</t>
  </si>
  <si>
    <t>111</t>
  </si>
  <si>
    <t>05013</t>
  </si>
  <si>
    <t>13</t>
  </si>
  <si>
    <t>120</t>
  </si>
  <si>
    <t>114</t>
  </si>
  <si>
    <t>06013</t>
  </si>
  <si>
    <t>430</t>
  </si>
  <si>
    <t>652</t>
  </si>
  <si>
    <t>690</t>
  </si>
  <si>
    <t>01053</t>
  </si>
  <si>
    <t>0035</t>
  </si>
  <si>
    <t>0059</t>
  </si>
  <si>
    <t>01063</t>
  </si>
  <si>
    <t>0101</t>
  </si>
  <si>
    <t>01073</t>
  </si>
  <si>
    <t>0017</t>
  </si>
  <si>
    <t>0027</t>
  </si>
  <si>
    <t>01083</t>
  </si>
  <si>
    <t>01143</t>
  </si>
  <si>
    <t>0016</t>
  </si>
  <si>
    <t>01153</t>
  </si>
  <si>
    <t>0006</t>
  </si>
  <si>
    <t>01193</t>
  </si>
  <si>
    <t>0005</t>
  </si>
  <si>
    <t>0007</t>
  </si>
  <si>
    <t>0013</t>
  </si>
  <si>
    <t>0008</t>
  </si>
  <si>
    <t>0021</t>
  </si>
  <si>
    <t>код</t>
  </si>
  <si>
    <t>штр</t>
  </si>
  <si>
    <t>подвид</t>
  </si>
  <si>
    <t>000 1 16 01063 01 0000 140</t>
  </si>
  <si>
    <t>000 1 16 01073 01 0000 140</t>
  </si>
  <si>
    <t>000 1 16 01074 01 0000 140</t>
  </si>
  <si>
    <t>000 1 16 01143 01 0000 140</t>
  </si>
  <si>
    <t>000 1 16 01153 01 0000 140</t>
  </si>
  <si>
    <t>000 1 16 01192 01 0000 140</t>
  </si>
  <si>
    <t>000 1 16 01193 01 0000 140</t>
  </si>
  <si>
    <t>000 1 16 07010 05 0000 140</t>
  </si>
  <si>
    <t>000 1 16 10123 01 0000 140</t>
  </si>
  <si>
    <t>05025</t>
  </si>
  <si>
    <t>0001</t>
  </si>
  <si>
    <t>05035</t>
  </si>
  <si>
    <t>09045</t>
  </si>
  <si>
    <t>113</t>
  </si>
  <si>
    <t>01995</t>
  </si>
  <si>
    <t>130</t>
  </si>
  <si>
    <t>02065</t>
  </si>
  <si>
    <t>02995</t>
  </si>
  <si>
    <t>01050</t>
  </si>
  <si>
    <t>410</t>
  </si>
  <si>
    <t>02053</t>
  </si>
  <si>
    <t>117</t>
  </si>
  <si>
    <t>05050</t>
  </si>
  <si>
    <t>180</t>
  </si>
  <si>
    <t>112</t>
  </si>
  <si>
    <t>01010</t>
  </si>
  <si>
    <t>01030</t>
  </si>
  <si>
    <t>01041</t>
  </si>
  <si>
    <t>01042</t>
  </si>
  <si>
    <t>01070</t>
  </si>
  <si>
    <t>182</t>
  </si>
  <si>
    <t>101</t>
  </si>
  <si>
    <t>110</t>
  </si>
  <si>
    <t>02030</t>
  </si>
  <si>
    <t>02040</t>
  </si>
  <si>
    <t>105</t>
  </si>
  <si>
    <t>01011</t>
  </si>
  <si>
    <t>01021</t>
  </si>
  <si>
    <t xml:space="preserve">182 </t>
  </si>
  <si>
    <t>03010</t>
  </si>
  <si>
    <t>04020</t>
  </si>
  <si>
    <t>106</t>
  </si>
  <si>
    <t>04011</t>
  </si>
  <si>
    <t>04012</t>
  </si>
  <si>
    <t>06033</t>
  </si>
  <si>
    <t>108</t>
  </si>
  <si>
    <t>план, утвержд. решением  Думы от 01.06.2021 № 638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</si>
  <si>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</si>
  <si>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</si>
  <si>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</si>
  <si>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>Налог, взимаемый  с налогоплательщиков,
выбравших в качестве объекта налогообложения доходы, уменьшенные на величину расходов (за налоговые периоды, истекшие до 1 января 2011 года)</t>
  </si>
  <si>
    <r>
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
исключением земельных участков 
муниципальных бюджетных и автономных 
учреждений) </t>
    </r>
    <r>
      <rPr>
        <b/>
        <sz val="10"/>
        <rFont val="Times New Roman"/>
        <family val="1"/>
        <charset val="204"/>
      </rPr>
      <t>(доходы в виде арендной платы за земли, находящиеся в собственности муниципальных районов под объектами муниципальной собственности)</t>
    </r>
    <r>
      <rPr>
        <sz val="10"/>
        <rFont val="Times New Roman"/>
        <family val="1"/>
        <charset val="204"/>
      </rPr>
      <t xml:space="preserve">
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</si>
  <si>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</si>
  <si>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</si>
  <si>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</si>
  <si>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Доходы,поступающие в порядке возмещения расходов,понесенных в связи с эксплуатацией имущества муниципальных районов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</si>
  <si>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</si>
  <si>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</si>
  <si>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</si>
  <si>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</si>
  <si>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</si>
  <si>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</si>
  <si>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</si>
  <si>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Изменения в решение Думы Нижнвартовского района от 26.11.2020 № 559 "О бюджете района на 2021 год и плановый период 2022-2023 годов"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</si>
  <si>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</si>
  <si>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>000 2 07 00000 00 0000 000</t>
  </si>
  <si>
    <t>план, утвержд. решением  Думы от 08.10.2021 № 671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</si>
</sst>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  <numFmt numFmtId="169" formatCode="#,##0.0_ ;[Red]\-#,##0.0\ 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b/>
      <i/>
      <sz val="12"/>
      <color theme="4" tint="-0.249977111117893"/>
      <name val="Times New Roman"/>
      <family val="1"/>
      <charset val="204"/>
    </font>
    <font>
      <sz val="11"/>
      <color theme="4" tint="-0.249977111117893"/>
      <name val="Times New Roman"/>
      <family val="1"/>
    </font>
    <font>
      <sz val="12"/>
      <color theme="4" tint="-0.249977111117893"/>
      <name val="Times New Roman"/>
      <family val="1"/>
    </font>
    <font>
      <b/>
      <sz val="12"/>
      <color theme="4" tint="-0.24997711111789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</cellStyleXfs>
  <cellXfs count="165">
    <xf numFmtId="0" fontId="0" fillId="0" borderId="0" xfId="0"/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/>
    <xf numFmtId="0" fontId="2" fillId="0" borderId="0" xfId="1" applyFont="1" applyFill="1"/>
    <xf numFmtId="49" fontId="6" fillId="0" borderId="1" xfId="2" applyNumberFormat="1" applyFont="1" applyFill="1" applyBorder="1" applyAlignment="1" applyProtection="1">
      <alignment horizontal="right" wrapText="1"/>
      <protection hidden="1"/>
    </xf>
    <xf numFmtId="0" fontId="6" fillId="0" borderId="1" xfId="2" applyNumberFormat="1" applyFont="1" applyFill="1" applyBorder="1" applyAlignment="1" applyProtection="1">
      <alignment vertical="top" wrapText="1"/>
      <protection hidden="1"/>
    </xf>
    <xf numFmtId="164" fontId="7" fillId="0" borderId="2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wrapText="1"/>
    </xf>
    <xf numFmtId="167" fontId="7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166" fontId="9" fillId="0" borderId="3" xfId="0" applyNumberFormat="1" applyFont="1" applyFill="1" applyBorder="1" applyAlignment="1">
      <alignment wrapText="1"/>
    </xf>
    <xf numFmtId="167" fontId="10" fillId="0" borderId="1" xfId="0" applyNumberFormat="1" applyFont="1" applyFill="1" applyBorder="1" applyAlignment="1">
      <alignment horizontal="right"/>
    </xf>
    <xf numFmtId="167" fontId="11" fillId="0" borderId="1" xfId="0" applyNumberFormat="1" applyFont="1" applyFill="1" applyBorder="1" applyAlignment="1">
      <alignment horizontal="right"/>
    </xf>
    <xf numFmtId="167" fontId="7" fillId="0" borderId="1" xfId="1" applyNumberFormat="1" applyFont="1" applyFill="1" applyBorder="1" applyAlignment="1" applyProtection="1">
      <alignment horizontal="right" vertical="top"/>
      <protection hidden="1"/>
    </xf>
    <xf numFmtId="166" fontId="6" fillId="0" borderId="1" xfId="2" applyNumberFormat="1" applyFont="1" applyFill="1" applyBorder="1" applyAlignment="1" applyProtection="1">
      <alignment horizontal="right" wrapText="1"/>
      <protection hidden="1"/>
    </xf>
    <xf numFmtId="0" fontId="6" fillId="0" borderId="1" xfId="0" applyFont="1" applyFill="1" applyBorder="1" applyAlignment="1">
      <alignment vertical="top" wrapText="1"/>
    </xf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1" applyFont="1" applyFill="1" applyBorder="1" applyAlignment="1">
      <alignment horizontal="center"/>
    </xf>
    <xf numFmtId="0" fontId="12" fillId="0" borderId="0" xfId="1" applyFont="1" applyFill="1"/>
    <xf numFmtId="167" fontId="14" fillId="0" borderId="1" xfId="0" applyNumberFormat="1" applyFont="1" applyFill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center" vertical="center"/>
    </xf>
    <xf numFmtId="167" fontId="17" fillId="0" borderId="1" xfId="1" applyNumberFormat="1" applyFont="1" applyFill="1" applyBorder="1" applyAlignment="1" applyProtection="1">
      <alignment horizontal="center" vertical="center"/>
      <protection hidden="1"/>
    </xf>
    <xf numFmtId="167" fontId="12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167" fontId="17" fillId="0" borderId="1" xfId="0" applyNumberFormat="1" applyFont="1" applyFill="1" applyBorder="1" applyAlignment="1">
      <alignment horizontal="center" vertical="center"/>
    </xf>
    <xf numFmtId="167" fontId="18" fillId="0" borderId="1" xfId="0" applyNumberFormat="1" applyFont="1" applyFill="1" applyBorder="1" applyAlignment="1">
      <alignment horizontal="center" vertical="center"/>
    </xf>
    <xf numFmtId="167" fontId="15" fillId="0" borderId="1" xfId="0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 vertical="center"/>
    </xf>
    <xf numFmtId="164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2" fillId="0" borderId="1" xfId="1" applyNumberFormat="1" applyFont="1" applyFill="1" applyBorder="1" applyAlignment="1">
      <alignment horizontal="center" vertical="center"/>
    </xf>
    <xf numFmtId="169" fontId="12" fillId="0" borderId="1" xfId="1" applyNumberFormat="1" applyFont="1" applyFill="1" applyBorder="1" applyAlignment="1">
      <alignment horizontal="center" vertical="center"/>
    </xf>
    <xf numFmtId="167" fontId="14" fillId="0" borderId="1" xfId="0" applyNumberFormat="1" applyFont="1" applyFill="1" applyBorder="1" applyAlignment="1">
      <alignment horizontal="center"/>
    </xf>
    <xf numFmtId="0" fontId="1" fillId="0" borderId="1" xfId="1" applyFill="1" applyBorder="1"/>
    <xf numFmtId="167" fontId="5" fillId="0" borderId="1" xfId="0" applyNumberFormat="1" applyFont="1" applyFill="1" applyBorder="1" applyAlignment="1">
      <alignment horizontal="right"/>
    </xf>
    <xf numFmtId="0" fontId="1" fillId="0" borderId="0" xfId="1" applyFont="1" applyFill="1"/>
    <xf numFmtId="167" fontId="14" fillId="3" borderId="1" xfId="0" applyNumberFormat="1" applyFont="1" applyFill="1" applyBorder="1" applyAlignment="1">
      <alignment horizontal="center" vertical="center"/>
    </xf>
    <xf numFmtId="167" fontId="14" fillId="3" borderId="1" xfId="1" applyNumberFormat="1" applyFont="1" applyFill="1" applyBorder="1" applyAlignment="1">
      <alignment horizontal="center" vertical="center"/>
    </xf>
    <xf numFmtId="164" fontId="14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14" fillId="4" borderId="1" xfId="1" applyNumberFormat="1" applyFont="1" applyFill="1" applyBorder="1" applyAlignment="1" applyProtection="1">
      <alignment horizontal="center" vertical="center" wrapText="1"/>
      <protection hidden="1"/>
    </xf>
    <xf numFmtId="164" fontId="19" fillId="3" borderId="1" xfId="1" applyNumberFormat="1" applyFont="1" applyFill="1" applyBorder="1" applyAlignment="1" applyProtection="1">
      <alignment horizontal="center" vertical="center" wrapText="1"/>
      <protection hidden="1"/>
    </xf>
    <xf numFmtId="167" fontId="14" fillId="4" borderId="1" xfId="0" applyNumberFormat="1" applyFont="1" applyFill="1" applyBorder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4" fontId="22" fillId="0" borderId="0" xfId="0" applyNumberFormat="1" applyFont="1"/>
    <xf numFmtId="4" fontId="0" fillId="0" borderId="0" xfId="0" applyNumberFormat="1" applyFont="1"/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left" vertical="top" wrapText="1"/>
    </xf>
    <xf numFmtId="167" fontId="12" fillId="2" borderId="1" xfId="1" applyNumberFormat="1" applyFont="1" applyFill="1" applyBorder="1" applyAlignment="1">
      <alignment horizontal="center" vertical="center"/>
    </xf>
    <xf numFmtId="0" fontId="2" fillId="2" borderId="0" xfId="1" applyFont="1" applyFill="1" applyAlignment="1" applyProtection="1">
      <alignment horizontal="right"/>
      <protection hidden="1"/>
    </xf>
    <xf numFmtId="0" fontId="2" fillId="2" borderId="0" xfId="1" applyFont="1" applyFill="1" applyProtection="1">
      <protection hidden="1"/>
    </xf>
    <xf numFmtId="0" fontId="2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wrapText="1"/>
    </xf>
    <xf numFmtId="0" fontId="12" fillId="2" borderId="1" xfId="0" applyNumberFormat="1" applyFont="1" applyFill="1" applyBorder="1" applyAlignment="1">
      <alignment horizontal="left" wrapText="1"/>
    </xf>
    <xf numFmtId="0" fontId="12" fillId="2" borderId="1" xfId="0" applyNumberFormat="1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left" wrapText="1"/>
    </xf>
    <xf numFmtId="0" fontId="14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left"/>
    </xf>
    <xf numFmtId="0" fontId="1" fillId="2" borderId="0" xfId="1" applyFill="1" applyAlignment="1"/>
    <xf numFmtId="0" fontId="0" fillId="2" borderId="0" xfId="0" applyFill="1" applyAlignment="1"/>
    <xf numFmtId="0" fontId="30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30" fillId="2" borderId="0" xfId="0" applyFont="1" applyFill="1" applyAlignment="1">
      <alignment horizontal="right" wrapText="1"/>
    </xf>
    <xf numFmtId="0" fontId="1" fillId="2" borderId="0" xfId="1" applyFill="1" applyAlignment="1">
      <alignment horizontal="center"/>
    </xf>
    <xf numFmtId="0" fontId="1" fillId="2" borderId="0" xfId="1" applyFill="1"/>
    <xf numFmtId="0" fontId="1" fillId="2" borderId="0" xfId="1" applyFont="1" applyFill="1" applyAlignment="1">
      <alignment horizontal="right"/>
    </xf>
    <xf numFmtId="0" fontId="25" fillId="2" borderId="3" xfId="1" applyFont="1" applyFill="1" applyBorder="1" applyAlignment="1">
      <alignment horizontal="center"/>
    </xf>
    <xf numFmtId="167" fontId="14" fillId="2" borderId="1" xfId="0" applyNumberFormat="1" applyFont="1" applyFill="1" applyBorder="1" applyAlignment="1">
      <alignment horizontal="center" vertical="center"/>
    </xf>
    <xf numFmtId="167" fontId="16" fillId="2" borderId="1" xfId="0" applyNumberFormat="1" applyFont="1" applyFill="1" applyBorder="1" applyAlignment="1">
      <alignment horizontal="center" vertical="center"/>
    </xf>
    <xf numFmtId="0" fontId="1" fillId="2" borderId="0" xfId="1" applyFill="1" applyAlignment="1">
      <alignment wrapText="1"/>
    </xf>
    <xf numFmtId="0" fontId="25" fillId="2" borderId="0" xfId="1" applyFont="1" applyFill="1"/>
    <xf numFmtId="0" fontId="3" fillId="2" borderId="0" xfId="1" applyFont="1" applyFill="1"/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vertical="top" wrapText="1"/>
    </xf>
    <xf numFmtId="166" fontId="12" fillId="2" borderId="1" xfId="0" applyNumberFormat="1" applyFont="1" applyFill="1" applyBorder="1" applyAlignment="1">
      <alignment horizontal="left" wrapText="1"/>
    </xf>
    <xf numFmtId="166" fontId="12" fillId="2" borderId="1" xfId="0" applyNumberFormat="1" applyFont="1" applyFill="1" applyBorder="1" applyAlignment="1">
      <alignment vertical="top" wrapText="1"/>
    </xf>
    <xf numFmtId="0" fontId="4" fillId="2" borderId="0" xfId="1" applyFont="1" applyFill="1"/>
    <xf numFmtId="168" fontId="12" fillId="2" borderId="1" xfId="0" applyNumberFormat="1" applyFont="1" applyFill="1" applyBorder="1" applyAlignment="1">
      <alignment horizontal="left"/>
    </xf>
    <xf numFmtId="168" fontId="12" fillId="2" borderId="1" xfId="0" applyNumberFormat="1" applyFont="1" applyFill="1" applyBorder="1" applyAlignment="1">
      <alignment vertical="top" wrapText="1"/>
    </xf>
    <xf numFmtId="168" fontId="16" fillId="2" borderId="1" xfId="0" applyNumberFormat="1" applyFont="1" applyFill="1" applyBorder="1" applyAlignment="1">
      <alignment horizontal="left"/>
    </xf>
    <xf numFmtId="168" fontId="16" fillId="2" borderId="1" xfId="0" applyNumberFormat="1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justify" vertical="top" wrapText="1"/>
    </xf>
    <xf numFmtId="0" fontId="16" fillId="2" borderId="1" xfId="0" applyFont="1" applyFill="1" applyBorder="1" applyAlignment="1">
      <alignment horizontal="justify" vertical="top" wrapText="1"/>
    </xf>
    <xf numFmtId="166" fontId="12" fillId="2" borderId="1" xfId="0" applyNumberFormat="1" applyFont="1" applyFill="1" applyBorder="1" applyAlignment="1">
      <alignment horizontal="left"/>
    </xf>
    <xf numFmtId="166" fontId="2" fillId="2" borderId="1" xfId="0" applyNumberFormat="1" applyFont="1" applyFill="1" applyBorder="1" applyAlignment="1">
      <alignment vertical="top" wrapText="1"/>
    </xf>
    <xf numFmtId="167" fontId="16" fillId="2" borderId="1" xfId="1" applyNumberFormat="1" applyFont="1" applyFill="1" applyBorder="1" applyAlignment="1">
      <alignment horizontal="center" vertical="center"/>
    </xf>
    <xf numFmtId="0" fontId="1" fillId="2" borderId="0" xfId="1" applyFont="1" applyFill="1"/>
    <xf numFmtId="0" fontId="12" fillId="2" borderId="0" xfId="3" applyFont="1" applyFill="1" applyAlignment="1">
      <alignment horizontal="left" vertical="center" wrapText="1"/>
    </xf>
    <xf numFmtId="0" fontId="20" fillId="2" borderId="1" xfId="0" applyFont="1" applyFill="1" applyBorder="1" applyAlignment="1">
      <alignment horizontal="left"/>
    </xf>
    <xf numFmtId="0" fontId="14" fillId="2" borderId="2" xfId="0" applyFont="1" applyFill="1" applyBorder="1" applyAlignment="1">
      <alignment vertical="top" wrapText="1"/>
    </xf>
    <xf numFmtId="165" fontId="14" fillId="2" borderId="1" xfId="1" applyNumberFormat="1" applyFont="1" applyFill="1" applyBorder="1" applyAlignment="1" applyProtection="1">
      <alignment horizontal="left" wrapText="1"/>
      <protection hidden="1"/>
    </xf>
    <xf numFmtId="0" fontId="14" fillId="2" borderId="1" xfId="1" applyNumberFormat="1" applyFont="1" applyFill="1" applyBorder="1" applyAlignment="1" applyProtection="1">
      <alignment horizontal="left" vertical="top" wrapText="1"/>
      <protection hidden="1"/>
    </xf>
    <xf numFmtId="0" fontId="12" fillId="2" borderId="1" xfId="1" applyNumberFormat="1" applyFont="1" applyFill="1" applyBorder="1" applyAlignment="1" applyProtection="1">
      <alignment horizontal="left" vertical="top" wrapText="1"/>
      <protection hidden="1"/>
    </xf>
    <xf numFmtId="0" fontId="19" fillId="2" borderId="2" xfId="0" applyFont="1" applyFill="1" applyBorder="1" applyAlignment="1">
      <alignment horizontal="right"/>
    </xf>
    <xf numFmtId="0" fontId="19" fillId="2" borderId="2" xfId="0" applyFont="1" applyFill="1" applyBorder="1" applyAlignment="1">
      <alignment vertical="top" wrapText="1"/>
    </xf>
    <xf numFmtId="49" fontId="19" fillId="2" borderId="1" xfId="2" applyNumberFormat="1" applyFont="1" applyFill="1" applyBorder="1" applyAlignment="1" applyProtection="1">
      <alignment horizontal="left" wrapText="1"/>
      <protection hidden="1"/>
    </xf>
    <xf numFmtId="0" fontId="19" fillId="2" borderId="1" xfId="2" applyNumberFormat="1" applyFont="1" applyFill="1" applyBorder="1" applyAlignment="1" applyProtection="1">
      <alignment vertical="top" wrapText="1"/>
      <protection hidden="1"/>
    </xf>
    <xf numFmtId="167" fontId="14" fillId="2" borderId="1" xfId="1" applyNumberFormat="1" applyFont="1" applyFill="1" applyBorder="1" applyAlignment="1">
      <alignment horizontal="center" vertical="center"/>
    </xf>
    <xf numFmtId="164" fontId="14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1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9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12" fillId="2" borderId="1" xfId="2" applyNumberFormat="1" applyFont="1" applyFill="1" applyBorder="1" applyAlignment="1" applyProtection="1">
      <alignment horizontal="left" wrapText="1"/>
      <protection hidden="1"/>
    </xf>
    <xf numFmtId="0" fontId="12" fillId="2" borderId="1" xfId="2" applyNumberFormat="1" applyFont="1" applyFill="1" applyBorder="1" applyAlignment="1" applyProtection="1">
      <alignment vertical="top" wrapText="1"/>
      <protection hidden="1"/>
    </xf>
    <xf numFmtId="166" fontId="12" fillId="2" borderId="1" xfId="2" applyNumberFormat="1" applyFont="1" applyFill="1" applyBorder="1" applyAlignment="1" applyProtection="1">
      <alignment horizontal="left" wrapText="1"/>
      <protection hidden="1"/>
    </xf>
    <xf numFmtId="166" fontId="12" fillId="2" borderId="1" xfId="2" applyNumberFormat="1" applyFont="1" applyFill="1" applyBorder="1" applyAlignment="1" applyProtection="1">
      <alignment horizontal="left" vertical="top" wrapText="1"/>
      <protection hidden="1"/>
    </xf>
    <xf numFmtId="164" fontId="12" fillId="2" borderId="1" xfId="1" applyNumberFormat="1" applyFont="1" applyFill="1" applyBorder="1" applyAlignment="1">
      <alignment horizontal="center" vertical="center"/>
    </xf>
    <xf numFmtId="167" fontId="19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14" fillId="2" borderId="1" xfId="2" applyNumberFormat="1" applyFont="1" applyFill="1" applyBorder="1" applyAlignment="1" applyProtection="1">
      <alignment horizontal="left" wrapText="1"/>
      <protection hidden="1"/>
    </xf>
    <xf numFmtId="0" fontId="14" fillId="2" borderId="1" xfId="2" applyNumberFormat="1" applyFont="1" applyFill="1" applyBorder="1" applyAlignment="1" applyProtection="1">
      <alignment vertical="top" wrapText="1"/>
      <protection hidden="1"/>
    </xf>
    <xf numFmtId="49" fontId="16" fillId="2" borderId="1" xfId="2" applyNumberFormat="1" applyFont="1" applyFill="1" applyBorder="1" applyAlignment="1" applyProtection="1">
      <alignment horizontal="left" wrapText="1"/>
      <protection hidden="1"/>
    </xf>
    <xf numFmtId="0" fontId="16" fillId="2" borderId="1" xfId="2" applyNumberFormat="1" applyFont="1" applyFill="1" applyBorder="1" applyAlignment="1" applyProtection="1">
      <alignment vertical="top" wrapText="1"/>
      <protection hidden="1"/>
    </xf>
    <xf numFmtId="0" fontId="12" fillId="2" borderId="1" xfId="0" applyFont="1" applyFill="1" applyBorder="1" applyAlignment="1">
      <alignment horizontal="right"/>
    </xf>
    <xf numFmtId="0" fontId="14" fillId="2" borderId="1" xfId="0" applyFont="1" applyFill="1" applyBorder="1" applyAlignment="1">
      <alignment wrapText="1"/>
    </xf>
    <xf numFmtId="0" fontId="2" fillId="2" borderId="0" xfId="1" applyFont="1" applyFill="1" applyAlignment="1">
      <alignment horizontal="right"/>
    </xf>
    <xf numFmtId="0" fontId="2" fillId="2" borderId="0" xfId="1" applyFont="1" applyFill="1"/>
    <xf numFmtId="164" fontId="16" fillId="2" borderId="1" xfId="1" applyNumberFormat="1" applyFont="1" applyFill="1" applyBorder="1" applyAlignment="1">
      <alignment horizontal="center" vertical="center"/>
    </xf>
    <xf numFmtId="169" fontId="12" fillId="2" borderId="1" xfId="1" applyNumberFormat="1" applyFont="1" applyFill="1" applyBorder="1" applyAlignment="1">
      <alignment horizontal="center" vertical="center"/>
    </xf>
    <xf numFmtId="167" fontId="14" fillId="2" borderId="1" xfId="0" applyNumberFormat="1" applyFont="1" applyFill="1" applyBorder="1" applyAlignment="1">
      <alignment horizontal="center"/>
    </xf>
    <xf numFmtId="0" fontId="1" fillId="2" borderId="0" xfId="1" applyFont="1" applyFill="1" applyAlignment="1">
      <alignment horizontal="center"/>
    </xf>
    <xf numFmtId="0" fontId="29" fillId="2" borderId="0" xfId="0" applyFont="1" applyFill="1" applyAlignment="1">
      <alignment wrapText="1"/>
    </xf>
    <xf numFmtId="0" fontId="1" fillId="0" borderId="7" xfId="1" applyFill="1" applyBorder="1" applyAlignment="1">
      <alignment shrinkToFit="1"/>
    </xf>
    <xf numFmtId="0" fontId="1" fillId="0" borderId="8" xfId="1" applyFill="1" applyBorder="1" applyAlignment="1">
      <alignment shrinkToFit="1"/>
    </xf>
    <xf numFmtId="0" fontId="1" fillId="0" borderId="8" xfId="1" applyFill="1" applyBorder="1"/>
    <xf numFmtId="0" fontId="1" fillId="0" borderId="5" xfId="1" applyFont="1" applyFill="1" applyBorder="1" applyAlignment="1">
      <alignment vertical="center"/>
    </xf>
    <xf numFmtId="0" fontId="12" fillId="0" borderId="0" xfId="1" applyFont="1" applyFill="1" applyAlignment="1">
      <alignment horizontal="center"/>
    </xf>
    <xf numFmtId="167" fontId="12" fillId="0" borderId="1" xfId="1" applyNumberFormat="1" applyFont="1" applyFill="1" applyBorder="1" applyAlignment="1">
      <alignment horizontal="center"/>
    </xf>
    <xf numFmtId="167" fontId="12" fillId="0" borderId="0" xfId="1" applyNumberFormat="1" applyFont="1" applyFill="1" applyAlignment="1">
      <alignment horizontal="center"/>
    </xf>
    <xf numFmtId="4" fontId="12" fillId="0" borderId="0" xfId="1" applyNumberFormat="1" applyFont="1" applyFill="1" applyAlignment="1">
      <alignment horizontal="center"/>
    </xf>
    <xf numFmtId="0" fontId="28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2" xfId="1" applyFont="1" applyFill="1" applyBorder="1" applyAlignment="1">
      <alignment horizontal="center" wrapText="1" shrinkToFit="1"/>
    </xf>
    <xf numFmtId="0" fontId="14" fillId="0" borderId="3" xfId="1" applyFont="1" applyFill="1" applyBorder="1" applyAlignment="1">
      <alignment horizontal="center" wrapText="1" shrinkToFit="1"/>
    </xf>
    <xf numFmtId="0" fontId="14" fillId="0" borderId="2" xfId="1" applyFont="1" applyFill="1" applyBorder="1" applyAlignment="1">
      <alignment horizontal="center" vertical="center" wrapText="1" shrinkToFit="1"/>
    </xf>
    <xf numFmtId="0" fontId="14" fillId="0" borderId="3" xfId="1" applyFont="1" applyFill="1" applyBorder="1" applyAlignment="1">
      <alignment horizontal="center" vertical="center" wrapText="1" shrinkToFit="1"/>
    </xf>
    <xf numFmtId="167" fontId="14" fillId="0" borderId="2" xfId="1" applyNumberFormat="1" applyFont="1" applyFill="1" applyBorder="1" applyAlignment="1">
      <alignment horizontal="center" vertical="center" wrapText="1" shrinkToFit="1"/>
    </xf>
    <xf numFmtId="167" fontId="14" fillId="0" borderId="3" xfId="1" applyNumberFormat="1" applyFont="1" applyFill="1" applyBorder="1" applyAlignment="1">
      <alignment horizontal="center" vertical="center" wrapText="1" shrinkToFi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2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4" fillId="2" borderId="1" xfId="0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right" wrapText="1"/>
    </xf>
    <xf numFmtId="0" fontId="1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4" fillId="2" borderId="2" xfId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 shrinkToFit="1"/>
    </xf>
    <xf numFmtId="0" fontId="27" fillId="2" borderId="3" xfId="0" applyFont="1" applyFill="1" applyBorder="1" applyAlignment="1">
      <alignment horizontal="center" vertical="center" wrapText="1" shrinkToFit="1"/>
    </xf>
    <xf numFmtId="0" fontId="21" fillId="2" borderId="3" xfId="0" applyFont="1" applyFill="1" applyBorder="1" applyAlignment="1">
      <alignment horizontal="center" vertical="center" wrapText="1" shrinkToFit="1"/>
    </xf>
    <xf numFmtId="0" fontId="13" fillId="0" borderId="4" xfId="0" applyFont="1" applyFill="1" applyBorder="1" applyAlignment="1">
      <alignment horizontal="right" wrapText="1"/>
    </xf>
    <xf numFmtId="0" fontId="14" fillId="0" borderId="1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</cellXfs>
  <cellStyles count="4">
    <cellStyle name="Гиперссылка" xfId="3" builtinId="8"/>
    <cellStyle name="Обычный" xfId="0" builtinId="0"/>
    <cellStyle name="Обычный 2" xfId="1"/>
    <cellStyle name="Обычный_Tmp1" xfId="2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showGridLines="0" tabSelected="1" zoomScaleNormal="100" workbookViewId="0">
      <selection activeCell="R14" sqref="R14"/>
    </sheetView>
  </sheetViews>
  <sheetFormatPr defaultColWidth="9.140625" defaultRowHeight="15" x14ac:dyDescent="0.25"/>
  <cols>
    <col min="1" max="1" width="24.7109375" style="125" customWidth="1"/>
    <col min="2" max="2" width="35" style="126" customWidth="1"/>
    <col min="3" max="3" width="15.85546875" style="3" hidden="1" customWidth="1"/>
    <col min="4" max="4" width="15.85546875" style="20" hidden="1" customWidth="1"/>
    <col min="5" max="5" width="11.85546875" style="2" hidden="1" customWidth="1"/>
    <col min="6" max="6" width="11.85546875" style="20" hidden="1" customWidth="1"/>
    <col min="7" max="7" width="11.85546875" style="2" hidden="1" customWidth="1"/>
    <col min="8" max="8" width="11.140625" style="73" hidden="1" customWidth="1"/>
    <col min="9" max="9" width="12.140625" style="74" hidden="1" customWidth="1"/>
    <col min="10" max="10" width="22.42578125" style="130" hidden="1" customWidth="1"/>
    <col min="11" max="11" width="8.42578125" style="2" hidden="1" customWidth="1"/>
    <col min="12" max="12" width="10.5703125" style="136" customWidth="1"/>
    <col min="13" max="13" width="10.85546875" style="136" customWidth="1"/>
    <col min="14" max="14" width="10.85546875" style="138" customWidth="1"/>
    <col min="15" max="253" width="9.140625" style="74" customWidth="1"/>
    <col min="254" max="16384" width="9.140625" style="74"/>
  </cols>
  <sheetData>
    <row r="1" spans="1:14" ht="12.75" customHeight="1" x14ac:dyDescent="0.25">
      <c r="A1" s="74"/>
      <c r="B1" s="131"/>
      <c r="C1" s="50"/>
      <c r="D1" s="50"/>
      <c r="E1" s="50"/>
      <c r="F1" s="50"/>
      <c r="G1" s="50"/>
      <c r="H1" s="68"/>
      <c r="I1" s="69"/>
      <c r="J1" s="70" t="s">
        <v>221</v>
      </c>
    </row>
    <row r="2" spans="1:14" ht="12.75" customHeight="1" x14ac:dyDescent="0.25">
      <c r="A2" s="131"/>
      <c r="B2" s="131"/>
      <c r="C2" s="50"/>
      <c r="D2" s="50"/>
      <c r="E2" s="50"/>
      <c r="F2" s="50"/>
      <c r="G2" s="50"/>
      <c r="H2" s="69"/>
      <c r="I2" s="69"/>
      <c r="J2" s="70"/>
    </row>
    <row r="3" spans="1:14" ht="48" customHeight="1" x14ac:dyDescent="0.2">
      <c r="A3" s="140" t="s">
        <v>362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</row>
    <row r="4" spans="1:14" s="79" customFormat="1" ht="15.75" x14ac:dyDescent="0.25">
      <c r="A4" s="131"/>
      <c r="B4" s="131"/>
      <c r="C4" s="50"/>
      <c r="D4" s="50"/>
      <c r="E4" s="50"/>
      <c r="F4" s="50"/>
      <c r="G4" s="50"/>
      <c r="H4" s="71"/>
      <c r="I4" s="71"/>
      <c r="J4" s="72"/>
      <c r="K4" s="2"/>
      <c r="L4" s="136"/>
      <c r="M4" s="136"/>
      <c r="N4" s="138"/>
    </row>
    <row r="5" spans="1:14" ht="12.75" customHeight="1" x14ac:dyDescent="0.25">
      <c r="A5" s="131"/>
      <c r="B5" s="131"/>
      <c r="C5" s="50"/>
      <c r="D5" s="50"/>
      <c r="E5" s="50"/>
      <c r="F5" s="50"/>
      <c r="G5" s="50"/>
      <c r="H5" s="69"/>
      <c r="I5" s="69"/>
      <c r="J5" s="70"/>
    </row>
    <row r="6" spans="1:14" ht="14.25" customHeight="1" x14ac:dyDescent="0.25">
      <c r="A6" s="54"/>
      <c r="B6" s="55"/>
      <c r="C6" s="1"/>
      <c r="D6" s="151"/>
      <c r="E6" s="151"/>
      <c r="F6" s="151"/>
      <c r="G6" s="160"/>
      <c r="J6" s="75" t="s">
        <v>215</v>
      </c>
      <c r="N6" s="138" t="s">
        <v>215</v>
      </c>
    </row>
    <row r="7" spans="1:14" ht="15" customHeight="1" x14ac:dyDescent="0.2">
      <c r="A7" s="152" t="s">
        <v>9</v>
      </c>
      <c r="B7" s="152" t="s">
        <v>216</v>
      </c>
      <c r="C7" s="153" t="s">
        <v>214</v>
      </c>
      <c r="D7" s="147" t="s">
        <v>217</v>
      </c>
      <c r="E7" s="149" t="s">
        <v>227</v>
      </c>
      <c r="F7" s="161" t="s">
        <v>217</v>
      </c>
      <c r="G7" s="163" t="s">
        <v>218</v>
      </c>
      <c r="H7" s="155" t="s">
        <v>345</v>
      </c>
      <c r="I7" s="157" t="s">
        <v>217</v>
      </c>
      <c r="J7" s="157" t="s">
        <v>218</v>
      </c>
      <c r="K7" s="132"/>
      <c r="L7" s="141" t="s">
        <v>365</v>
      </c>
      <c r="M7" s="143" t="s">
        <v>217</v>
      </c>
      <c r="N7" s="145" t="s">
        <v>218</v>
      </c>
    </row>
    <row r="8" spans="1:14" ht="60.6" customHeight="1" x14ac:dyDescent="0.2">
      <c r="A8" s="152"/>
      <c r="B8" s="152"/>
      <c r="C8" s="154"/>
      <c r="D8" s="148"/>
      <c r="E8" s="150"/>
      <c r="F8" s="162"/>
      <c r="G8" s="164"/>
      <c r="H8" s="156"/>
      <c r="I8" s="158"/>
      <c r="J8" s="159"/>
      <c r="K8" s="133"/>
      <c r="L8" s="142"/>
      <c r="M8" s="144"/>
      <c r="N8" s="146"/>
    </row>
    <row r="9" spans="1:14" s="80" customFormat="1" ht="16.5" customHeight="1" x14ac:dyDescent="0.2">
      <c r="A9" s="56">
        <v>1</v>
      </c>
      <c r="B9" s="56">
        <v>2</v>
      </c>
      <c r="C9" s="18">
        <v>3</v>
      </c>
      <c r="D9" s="19">
        <v>4</v>
      </c>
      <c r="E9" s="19">
        <v>3</v>
      </c>
      <c r="F9" s="19">
        <v>4</v>
      </c>
      <c r="G9" s="19">
        <v>5</v>
      </c>
      <c r="H9" s="76">
        <v>3</v>
      </c>
      <c r="I9" s="76">
        <v>4</v>
      </c>
      <c r="J9" s="76">
        <v>5</v>
      </c>
      <c r="K9" s="134"/>
      <c r="L9" s="19"/>
      <c r="M9" s="19"/>
      <c r="N9" s="137"/>
    </row>
    <row r="10" spans="1:14" ht="22.7" customHeight="1" x14ac:dyDescent="0.2">
      <c r="A10" s="57" t="s">
        <v>20</v>
      </c>
      <c r="B10" s="58" t="s">
        <v>21</v>
      </c>
      <c r="C10" s="21">
        <f>C11+C17+C23+C37+C46+C48+C62+C69+C82+C73</f>
        <v>2198147</v>
      </c>
      <c r="D10" s="21">
        <f t="shared" ref="D10" si="0">D11+D17+D23+D37+D46+D48+D62+D69+D82+D73</f>
        <v>0</v>
      </c>
      <c r="E10" s="44">
        <f t="shared" ref="E10:N10" si="1">E11+E17+E23+E37+E46+E48+E62+E69+E82+E73+E100</f>
        <v>2198147</v>
      </c>
      <c r="F10" s="44">
        <f t="shared" si="1"/>
        <v>101000</v>
      </c>
      <c r="G10" s="44">
        <f t="shared" si="1"/>
        <v>2299147</v>
      </c>
      <c r="H10" s="77">
        <f t="shared" si="1"/>
        <v>2299147</v>
      </c>
      <c r="I10" s="77">
        <f t="shared" si="1"/>
        <v>151900</v>
      </c>
      <c r="J10" s="77">
        <f t="shared" si="1"/>
        <v>2451047</v>
      </c>
      <c r="K10" s="77">
        <f t="shared" si="1"/>
        <v>44255</v>
      </c>
      <c r="L10" s="77">
        <f t="shared" si="1"/>
        <v>2451047</v>
      </c>
      <c r="M10" s="77">
        <f t="shared" si="1"/>
        <v>0</v>
      </c>
      <c r="N10" s="77">
        <f t="shared" si="1"/>
        <v>2451047</v>
      </c>
    </row>
    <row r="11" spans="1:14" ht="20.85" customHeight="1" x14ac:dyDescent="0.2">
      <c r="A11" s="57" t="s">
        <v>22</v>
      </c>
      <c r="B11" s="58" t="s">
        <v>23</v>
      </c>
      <c r="C11" s="21">
        <f t="shared" ref="C11:N11" si="2">C12</f>
        <v>1491363</v>
      </c>
      <c r="D11" s="21">
        <f t="shared" si="2"/>
        <v>0</v>
      </c>
      <c r="E11" s="39">
        <f t="shared" si="2"/>
        <v>1491363</v>
      </c>
      <c r="F11" s="39">
        <f t="shared" si="2"/>
        <v>27000</v>
      </c>
      <c r="G11" s="39">
        <f t="shared" si="2"/>
        <v>1518363</v>
      </c>
      <c r="H11" s="77">
        <f t="shared" si="2"/>
        <v>1518363</v>
      </c>
      <c r="I11" s="77">
        <f t="shared" si="2"/>
        <v>39151</v>
      </c>
      <c r="J11" s="77">
        <f t="shared" si="2"/>
        <v>1557514</v>
      </c>
      <c r="K11" s="77">
        <f t="shared" si="2"/>
        <v>0</v>
      </c>
      <c r="L11" s="77">
        <f t="shared" si="2"/>
        <v>1557514</v>
      </c>
      <c r="M11" s="77">
        <f t="shared" si="2"/>
        <v>0</v>
      </c>
      <c r="N11" s="77">
        <f t="shared" si="2"/>
        <v>1557514</v>
      </c>
    </row>
    <row r="12" spans="1:14" s="81" customFormat="1" ht="12.75" x14ac:dyDescent="0.2">
      <c r="A12" s="59" t="s">
        <v>24</v>
      </c>
      <c r="B12" s="60" t="s">
        <v>25</v>
      </c>
      <c r="C12" s="22">
        <f>SUM(C13:C16)</f>
        <v>1491363</v>
      </c>
      <c r="D12" s="22">
        <f t="shared" ref="D12:E12" si="3">SUM(D13:D16)</f>
        <v>0</v>
      </c>
      <c r="E12" s="22">
        <f t="shared" si="3"/>
        <v>1491363</v>
      </c>
      <c r="F12" s="22">
        <f t="shared" ref="F12:N12" si="4">SUM(F13:F16)</f>
        <v>27000</v>
      </c>
      <c r="G12" s="22">
        <f t="shared" si="4"/>
        <v>1518363</v>
      </c>
      <c r="H12" s="78">
        <f t="shared" si="4"/>
        <v>1518363</v>
      </c>
      <c r="I12" s="78">
        <f t="shared" si="4"/>
        <v>39151</v>
      </c>
      <c r="J12" s="78">
        <f t="shared" si="4"/>
        <v>1557514</v>
      </c>
      <c r="K12" s="78">
        <f t="shared" si="4"/>
        <v>0</v>
      </c>
      <c r="L12" s="78">
        <f t="shared" si="4"/>
        <v>1557514</v>
      </c>
      <c r="M12" s="78">
        <f t="shared" si="4"/>
        <v>0</v>
      </c>
      <c r="N12" s="78">
        <f t="shared" si="4"/>
        <v>1557514</v>
      </c>
    </row>
    <row r="13" spans="1:14" ht="102" x14ac:dyDescent="0.2">
      <c r="A13" s="61" t="s">
        <v>26</v>
      </c>
      <c r="B13" s="51" t="s">
        <v>27</v>
      </c>
      <c r="C13" s="23">
        <f>1437394+11301</f>
        <v>1448695</v>
      </c>
      <c r="D13" s="19"/>
      <c r="E13" s="24">
        <f>C13+D13</f>
        <v>1448695</v>
      </c>
      <c r="F13" s="24">
        <v>30000</v>
      </c>
      <c r="G13" s="24">
        <f>E13+F13</f>
        <v>1478695</v>
      </c>
      <c r="H13" s="53">
        <f>G13</f>
        <v>1478695</v>
      </c>
      <c r="I13" s="53">
        <v>40935</v>
      </c>
      <c r="J13" s="53">
        <f>H13+I13</f>
        <v>1519630</v>
      </c>
      <c r="K13" s="135"/>
      <c r="L13" s="24">
        <f>J13</f>
        <v>1519630</v>
      </c>
      <c r="M13" s="25"/>
      <c r="N13" s="24">
        <f>L13+M13</f>
        <v>1519630</v>
      </c>
    </row>
    <row r="14" spans="1:14" ht="150.75" customHeight="1" x14ac:dyDescent="0.2">
      <c r="A14" s="61" t="s">
        <v>28</v>
      </c>
      <c r="B14" s="62" t="s">
        <v>29</v>
      </c>
      <c r="C14" s="23">
        <v>300</v>
      </c>
      <c r="D14" s="19"/>
      <c r="E14" s="24">
        <f>C14+D14</f>
        <v>300</v>
      </c>
      <c r="F14" s="19"/>
      <c r="G14" s="24">
        <f>E14+F14</f>
        <v>300</v>
      </c>
      <c r="H14" s="53">
        <f>G14</f>
        <v>300</v>
      </c>
      <c r="I14" s="53"/>
      <c r="J14" s="53">
        <f t="shared" ref="J14:J16" si="5">H14+I14</f>
        <v>300</v>
      </c>
      <c r="K14" s="135"/>
      <c r="L14" s="24">
        <f t="shared" ref="L14:L16" si="6">J14</f>
        <v>300</v>
      </c>
      <c r="M14" s="25"/>
      <c r="N14" s="24">
        <f t="shared" ref="N14:N16" si="7">L14+M14</f>
        <v>300</v>
      </c>
    </row>
    <row r="15" spans="1:14" ht="69" customHeight="1" x14ac:dyDescent="0.2">
      <c r="A15" s="61" t="s">
        <v>30</v>
      </c>
      <c r="B15" s="62" t="s">
        <v>31</v>
      </c>
      <c r="C15" s="23">
        <v>640</v>
      </c>
      <c r="D15" s="19"/>
      <c r="E15" s="24">
        <f>C15+D15</f>
        <v>640</v>
      </c>
      <c r="F15" s="19"/>
      <c r="G15" s="24">
        <f t="shared" ref="G15:G16" si="8">E15+F15</f>
        <v>640</v>
      </c>
      <c r="H15" s="53">
        <f>G15</f>
        <v>640</v>
      </c>
      <c r="I15" s="53">
        <v>25</v>
      </c>
      <c r="J15" s="53">
        <f t="shared" si="5"/>
        <v>665</v>
      </c>
      <c r="K15" s="135"/>
      <c r="L15" s="24">
        <f t="shared" si="6"/>
        <v>665</v>
      </c>
      <c r="M15" s="25"/>
      <c r="N15" s="24">
        <f t="shared" si="7"/>
        <v>665</v>
      </c>
    </row>
    <row r="16" spans="1:14" ht="120.75" customHeight="1" x14ac:dyDescent="0.2">
      <c r="A16" s="63" t="s">
        <v>32</v>
      </c>
      <c r="B16" s="51" t="s">
        <v>137</v>
      </c>
      <c r="C16" s="23">
        <v>41728</v>
      </c>
      <c r="D16" s="19"/>
      <c r="E16" s="24">
        <f>C16+D16</f>
        <v>41728</v>
      </c>
      <c r="F16" s="24">
        <v>-3000</v>
      </c>
      <c r="G16" s="24">
        <f t="shared" si="8"/>
        <v>38728</v>
      </c>
      <c r="H16" s="53">
        <f>G16</f>
        <v>38728</v>
      </c>
      <c r="I16" s="53">
        <v>-1809</v>
      </c>
      <c r="J16" s="53">
        <f t="shared" si="5"/>
        <v>36919</v>
      </c>
      <c r="K16" s="135"/>
      <c r="L16" s="24">
        <f t="shared" si="6"/>
        <v>36919</v>
      </c>
      <c r="M16" s="25"/>
      <c r="N16" s="24">
        <f t="shared" si="7"/>
        <v>36919</v>
      </c>
    </row>
    <row r="17" spans="1:14" ht="51" x14ac:dyDescent="0.2">
      <c r="A17" s="64" t="s">
        <v>33</v>
      </c>
      <c r="B17" s="65" t="s">
        <v>34</v>
      </c>
      <c r="C17" s="21">
        <f t="shared" ref="C17:N17" si="9">C18</f>
        <v>9285</v>
      </c>
      <c r="D17" s="21">
        <f t="shared" si="9"/>
        <v>0</v>
      </c>
      <c r="E17" s="39">
        <f t="shared" si="9"/>
        <v>9285</v>
      </c>
      <c r="F17" s="39">
        <f t="shared" si="9"/>
        <v>0</v>
      </c>
      <c r="G17" s="39">
        <f t="shared" si="9"/>
        <v>9285</v>
      </c>
      <c r="H17" s="77">
        <f t="shared" si="9"/>
        <v>9285</v>
      </c>
      <c r="I17" s="77">
        <f t="shared" si="9"/>
        <v>0</v>
      </c>
      <c r="J17" s="77">
        <f t="shared" si="9"/>
        <v>9285</v>
      </c>
      <c r="K17" s="77">
        <f t="shared" si="9"/>
        <v>0</v>
      </c>
      <c r="L17" s="77">
        <f t="shared" si="9"/>
        <v>9285</v>
      </c>
      <c r="M17" s="77">
        <f t="shared" si="9"/>
        <v>0</v>
      </c>
      <c r="N17" s="77">
        <f t="shared" si="9"/>
        <v>9285</v>
      </c>
    </row>
    <row r="18" spans="1:14" s="81" customFormat="1" ht="38.25" x14ac:dyDescent="0.2">
      <c r="A18" s="59" t="s">
        <v>35</v>
      </c>
      <c r="B18" s="66" t="s">
        <v>36</v>
      </c>
      <c r="C18" s="22">
        <f>C19+C20+C21+C22</f>
        <v>9285</v>
      </c>
      <c r="D18" s="22">
        <f t="shared" ref="D18:E18" si="10">D19+D20+D21+D22</f>
        <v>0</v>
      </c>
      <c r="E18" s="22">
        <f t="shared" si="10"/>
        <v>9285</v>
      </c>
      <c r="F18" s="22">
        <f t="shared" ref="F18:N18" si="11">F19+F20+F21+F22</f>
        <v>0</v>
      </c>
      <c r="G18" s="22">
        <f t="shared" si="11"/>
        <v>9285</v>
      </c>
      <c r="H18" s="78">
        <f t="shared" si="11"/>
        <v>9285</v>
      </c>
      <c r="I18" s="78">
        <f t="shared" si="11"/>
        <v>0</v>
      </c>
      <c r="J18" s="78">
        <f t="shared" si="11"/>
        <v>9285</v>
      </c>
      <c r="K18" s="78">
        <f t="shared" si="11"/>
        <v>0</v>
      </c>
      <c r="L18" s="78">
        <f t="shared" si="11"/>
        <v>9285</v>
      </c>
      <c r="M18" s="78">
        <f t="shared" si="11"/>
        <v>0</v>
      </c>
      <c r="N18" s="78">
        <f t="shared" si="11"/>
        <v>9285</v>
      </c>
    </row>
    <row r="19" spans="1:14" ht="89.25" x14ac:dyDescent="0.2">
      <c r="A19" s="67" t="s">
        <v>37</v>
      </c>
      <c r="B19" s="51" t="s">
        <v>138</v>
      </c>
      <c r="C19" s="23">
        <f>53+4035</f>
        <v>4088</v>
      </c>
      <c r="D19" s="25"/>
      <c r="E19" s="24">
        <f>C19+D19</f>
        <v>4088</v>
      </c>
      <c r="F19" s="25"/>
      <c r="G19" s="24">
        <f>E19+F19</f>
        <v>4088</v>
      </c>
      <c r="H19" s="53">
        <f>G19</f>
        <v>4088</v>
      </c>
      <c r="I19" s="53"/>
      <c r="J19" s="53">
        <f>H19+I19</f>
        <v>4088</v>
      </c>
      <c r="K19" s="135"/>
      <c r="L19" s="24">
        <f>J19</f>
        <v>4088</v>
      </c>
      <c r="M19" s="25"/>
      <c r="N19" s="24">
        <f>L19+M19</f>
        <v>4088</v>
      </c>
    </row>
    <row r="20" spans="1:14" ht="114.75" x14ac:dyDescent="0.2">
      <c r="A20" s="67" t="s">
        <v>38</v>
      </c>
      <c r="B20" s="51" t="s">
        <v>139</v>
      </c>
      <c r="C20" s="23">
        <v>35</v>
      </c>
      <c r="D20" s="25"/>
      <c r="E20" s="24">
        <f>C20+D20</f>
        <v>35</v>
      </c>
      <c r="F20" s="25"/>
      <c r="G20" s="24">
        <f t="shared" ref="G20:G21" si="12">E20+F20</f>
        <v>35</v>
      </c>
      <c r="H20" s="53">
        <f t="shared" ref="H20:H21" si="13">G20</f>
        <v>35</v>
      </c>
      <c r="I20" s="53"/>
      <c r="J20" s="53">
        <f t="shared" ref="J20:J21" si="14">H20+I20</f>
        <v>35</v>
      </c>
      <c r="K20" s="135"/>
      <c r="L20" s="24">
        <f t="shared" ref="L20:L21" si="15">J20</f>
        <v>35</v>
      </c>
      <c r="M20" s="25"/>
      <c r="N20" s="24">
        <f t="shared" ref="N20:N21" si="16">L20+M20</f>
        <v>35</v>
      </c>
    </row>
    <row r="21" spans="1:14" ht="102" x14ac:dyDescent="0.2">
      <c r="A21" s="67" t="s">
        <v>39</v>
      </c>
      <c r="B21" s="51" t="s">
        <v>140</v>
      </c>
      <c r="C21" s="23">
        <v>5162</v>
      </c>
      <c r="D21" s="25"/>
      <c r="E21" s="24">
        <f>C21+D21</f>
        <v>5162</v>
      </c>
      <c r="F21" s="25"/>
      <c r="G21" s="24">
        <f t="shared" si="12"/>
        <v>5162</v>
      </c>
      <c r="H21" s="53">
        <f t="shared" si="13"/>
        <v>5162</v>
      </c>
      <c r="I21" s="53"/>
      <c r="J21" s="53">
        <f t="shared" si="14"/>
        <v>5162</v>
      </c>
      <c r="K21" s="135"/>
      <c r="L21" s="24">
        <f t="shared" si="15"/>
        <v>5162</v>
      </c>
      <c r="M21" s="25"/>
      <c r="N21" s="24">
        <f t="shared" si="16"/>
        <v>5162</v>
      </c>
    </row>
    <row r="22" spans="1:14" s="2" customFormat="1" ht="120" hidden="1" x14ac:dyDescent="0.25">
      <c r="A22" s="8" t="s">
        <v>40</v>
      </c>
      <c r="B22" s="9" t="s">
        <v>141</v>
      </c>
      <c r="C22" s="15">
        <v>0</v>
      </c>
    </row>
    <row r="23" spans="1:14" ht="12.75" x14ac:dyDescent="0.2">
      <c r="A23" s="64" t="s">
        <v>41</v>
      </c>
      <c r="B23" s="65" t="s">
        <v>42</v>
      </c>
      <c r="C23" s="21">
        <f>C24+C31+C33+C35</f>
        <v>63862</v>
      </c>
      <c r="D23" s="21">
        <f t="shared" ref="D23:E23" si="17">D24+D31+D33+D35</f>
        <v>0</v>
      </c>
      <c r="E23" s="39">
        <f t="shared" si="17"/>
        <v>63862</v>
      </c>
      <c r="F23" s="39">
        <f t="shared" ref="F23" si="18">F24+F31+F33+F35</f>
        <v>-2400</v>
      </c>
      <c r="G23" s="39">
        <f>G24+G31+G33+G35</f>
        <v>61462</v>
      </c>
      <c r="H23" s="77">
        <f t="shared" ref="H23:N23" si="19">H24+H31+H33+H35</f>
        <v>61462</v>
      </c>
      <c r="I23" s="77">
        <f t="shared" si="19"/>
        <v>9633</v>
      </c>
      <c r="J23" s="77">
        <f t="shared" si="19"/>
        <v>71095</v>
      </c>
      <c r="K23" s="77">
        <f t="shared" si="19"/>
        <v>44255</v>
      </c>
      <c r="L23" s="77">
        <f t="shared" si="19"/>
        <v>71095</v>
      </c>
      <c r="M23" s="77">
        <f t="shared" si="19"/>
        <v>0</v>
      </c>
      <c r="N23" s="77">
        <f t="shared" si="19"/>
        <v>71095</v>
      </c>
    </row>
    <row r="24" spans="1:14" s="86" customFormat="1" ht="38.25" x14ac:dyDescent="0.2">
      <c r="A24" s="64" t="s">
        <v>43</v>
      </c>
      <c r="B24" s="65" t="s">
        <v>44</v>
      </c>
      <c r="C24" s="21">
        <f>C25+C28</f>
        <v>58072</v>
      </c>
      <c r="D24" s="21">
        <f t="shared" ref="D24:E24" si="20">D25+D28</f>
        <v>0</v>
      </c>
      <c r="E24" s="21">
        <f t="shared" si="20"/>
        <v>58072</v>
      </c>
      <c r="F24" s="21">
        <f t="shared" ref="F24:G24" si="21">F25+F28</f>
        <v>-1930</v>
      </c>
      <c r="G24" s="21">
        <f t="shared" si="21"/>
        <v>56142</v>
      </c>
      <c r="H24" s="77">
        <f t="shared" ref="H24:N24" si="22">H25+H28</f>
        <v>56142</v>
      </c>
      <c r="I24" s="77">
        <f t="shared" si="22"/>
        <v>9689</v>
      </c>
      <c r="J24" s="77">
        <f t="shared" si="22"/>
        <v>65831</v>
      </c>
      <c r="K24" s="77">
        <f t="shared" si="22"/>
        <v>44255</v>
      </c>
      <c r="L24" s="77">
        <f t="shared" si="22"/>
        <v>65831</v>
      </c>
      <c r="M24" s="77">
        <f t="shared" si="22"/>
        <v>0</v>
      </c>
      <c r="N24" s="77">
        <f t="shared" si="22"/>
        <v>65831</v>
      </c>
    </row>
    <row r="25" spans="1:14" ht="51" x14ac:dyDescent="0.2">
      <c r="A25" s="59" t="s">
        <v>45</v>
      </c>
      <c r="B25" s="66" t="s">
        <v>46</v>
      </c>
      <c r="C25" s="22">
        <f>C26</f>
        <v>42481</v>
      </c>
      <c r="D25" s="22">
        <f t="shared" ref="D25:N25" si="23">D26</f>
        <v>0</v>
      </c>
      <c r="E25" s="22">
        <f t="shared" si="23"/>
        <v>42481</v>
      </c>
      <c r="F25" s="22">
        <f>F26</f>
        <v>-5430</v>
      </c>
      <c r="G25" s="22">
        <f t="shared" si="23"/>
        <v>37051</v>
      </c>
      <c r="H25" s="78">
        <f t="shared" si="23"/>
        <v>37051</v>
      </c>
      <c r="I25" s="78">
        <f t="shared" si="23"/>
        <v>3602</v>
      </c>
      <c r="J25" s="78">
        <f t="shared" si="23"/>
        <v>40653</v>
      </c>
      <c r="K25" s="78">
        <f t="shared" si="23"/>
        <v>44255</v>
      </c>
      <c r="L25" s="78">
        <f t="shared" si="23"/>
        <v>40653</v>
      </c>
      <c r="M25" s="78">
        <f t="shared" si="23"/>
        <v>0</v>
      </c>
      <c r="N25" s="78">
        <f t="shared" si="23"/>
        <v>40653</v>
      </c>
    </row>
    <row r="26" spans="1:14" ht="51" x14ac:dyDescent="0.2">
      <c r="A26" s="67" t="s">
        <v>47</v>
      </c>
      <c r="B26" s="51" t="s">
        <v>46</v>
      </c>
      <c r="C26" s="26">
        <v>42481</v>
      </c>
      <c r="D26" s="25"/>
      <c r="E26" s="24">
        <f>C26+D26</f>
        <v>42481</v>
      </c>
      <c r="F26" s="24">
        <v>-5430</v>
      </c>
      <c r="G26" s="24">
        <f>E26+F26</f>
        <v>37051</v>
      </c>
      <c r="H26" s="53">
        <f>G26</f>
        <v>37051</v>
      </c>
      <c r="I26" s="53">
        <v>3602</v>
      </c>
      <c r="J26" s="53">
        <f>H26+I26</f>
        <v>40653</v>
      </c>
      <c r="K26" s="53">
        <f t="shared" ref="K26" si="24">I26+J26</f>
        <v>44255</v>
      </c>
      <c r="L26" s="53">
        <f>J26</f>
        <v>40653</v>
      </c>
      <c r="M26" s="53"/>
      <c r="N26" s="53">
        <f t="shared" ref="N26" si="25">L26</f>
        <v>40653</v>
      </c>
    </row>
    <row r="27" spans="1:14" ht="63.75" x14ac:dyDescent="0.2">
      <c r="A27" s="67" t="s">
        <v>48</v>
      </c>
      <c r="B27" s="51" t="s">
        <v>49</v>
      </c>
      <c r="C27" s="26">
        <v>0</v>
      </c>
      <c r="D27" s="25"/>
      <c r="E27" s="24">
        <f>C27+D27</f>
        <v>0</v>
      </c>
      <c r="F27" s="24">
        <v>0</v>
      </c>
      <c r="G27" s="24">
        <f>E27+F27</f>
        <v>0</v>
      </c>
      <c r="H27" s="53">
        <f>G27</f>
        <v>0</v>
      </c>
      <c r="I27" s="53"/>
      <c r="J27" s="53">
        <f>H27+I27</f>
        <v>0</v>
      </c>
      <c r="K27" s="135"/>
      <c r="L27" s="24">
        <f>J27</f>
        <v>0</v>
      </c>
      <c r="M27" s="25"/>
      <c r="N27" s="24">
        <f>L27+M27</f>
        <v>0</v>
      </c>
    </row>
    <row r="28" spans="1:14" ht="72.75" customHeight="1" x14ac:dyDescent="0.2">
      <c r="A28" s="59" t="s">
        <v>50</v>
      </c>
      <c r="B28" s="66" t="s">
        <v>51</v>
      </c>
      <c r="C28" s="27">
        <f t="shared" ref="C28:E28" si="26">C29+C30</f>
        <v>15591</v>
      </c>
      <c r="D28" s="27">
        <f t="shared" si="26"/>
        <v>0</v>
      </c>
      <c r="E28" s="22">
        <f t="shared" si="26"/>
        <v>15591</v>
      </c>
      <c r="F28" s="22">
        <f t="shared" ref="F28:G28" si="27">F29+F30</f>
        <v>3500</v>
      </c>
      <c r="G28" s="22">
        <f t="shared" si="27"/>
        <v>19091</v>
      </c>
      <c r="H28" s="53">
        <f>H29</f>
        <v>19091</v>
      </c>
      <c r="I28" s="53">
        <f t="shared" ref="I28:N28" si="28">I29</f>
        <v>6087</v>
      </c>
      <c r="J28" s="53">
        <f t="shared" si="28"/>
        <v>25178</v>
      </c>
      <c r="K28" s="53">
        <f t="shared" si="28"/>
        <v>0</v>
      </c>
      <c r="L28" s="53">
        <f t="shared" si="28"/>
        <v>25178</v>
      </c>
      <c r="M28" s="53">
        <f t="shared" si="28"/>
        <v>0</v>
      </c>
      <c r="N28" s="53">
        <f t="shared" si="28"/>
        <v>25178</v>
      </c>
    </row>
    <row r="29" spans="1:14" ht="96.75" customHeight="1" x14ac:dyDescent="0.2">
      <c r="A29" s="67" t="s">
        <v>52</v>
      </c>
      <c r="B29" s="51" t="s">
        <v>142</v>
      </c>
      <c r="C29" s="26">
        <v>15591</v>
      </c>
      <c r="D29" s="25"/>
      <c r="E29" s="24">
        <f>C29+D29</f>
        <v>15591</v>
      </c>
      <c r="F29" s="24">
        <v>3500</v>
      </c>
      <c r="G29" s="24">
        <f>E29+F29</f>
        <v>19091</v>
      </c>
      <c r="H29" s="53">
        <f t="shared" ref="H29:H30" si="29">G29</f>
        <v>19091</v>
      </c>
      <c r="I29" s="53">
        <v>6087</v>
      </c>
      <c r="J29" s="53">
        <f>I29+H29</f>
        <v>25178</v>
      </c>
      <c r="K29" s="135"/>
      <c r="L29" s="24">
        <f>J29</f>
        <v>25178</v>
      </c>
      <c r="M29" s="25"/>
      <c r="N29" s="24">
        <f>L29+M29</f>
        <v>25178</v>
      </c>
    </row>
    <row r="30" spans="1:14" ht="76.5" x14ac:dyDescent="0.2">
      <c r="A30" s="67" t="s">
        <v>53</v>
      </c>
      <c r="B30" s="51" t="s">
        <v>349</v>
      </c>
      <c r="C30" s="26">
        <v>0</v>
      </c>
      <c r="D30" s="25"/>
      <c r="E30" s="24">
        <f>C30+D30</f>
        <v>0</v>
      </c>
      <c r="F30" s="25"/>
      <c r="G30" s="24">
        <f>E30+F30</f>
        <v>0</v>
      </c>
      <c r="H30" s="53">
        <f t="shared" si="29"/>
        <v>0</v>
      </c>
      <c r="I30" s="53"/>
      <c r="J30" s="53">
        <f>H30+I30</f>
        <v>0</v>
      </c>
      <c r="K30" s="135"/>
      <c r="L30" s="24">
        <f>J30</f>
        <v>0</v>
      </c>
      <c r="M30" s="25"/>
      <c r="N30" s="24">
        <f>L30+M30</f>
        <v>0</v>
      </c>
    </row>
    <row r="31" spans="1:14" ht="25.5" x14ac:dyDescent="0.25">
      <c r="A31" s="64" t="s">
        <v>54</v>
      </c>
      <c r="B31" s="65" t="s">
        <v>55</v>
      </c>
      <c r="C31" s="14">
        <f>C32</f>
        <v>0</v>
      </c>
      <c r="D31" s="14">
        <f t="shared" ref="D31:N31" si="30">D32</f>
        <v>0</v>
      </c>
      <c r="E31" s="21">
        <f t="shared" si="30"/>
        <v>0</v>
      </c>
      <c r="F31" s="21">
        <f t="shared" si="30"/>
        <v>1430</v>
      </c>
      <c r="G31" s="21">
        <f t="shared" si="30"/>
        <v>1430</v>
      </c>
      <c r="H31" s="77">
        <f t="shared" si="30"/>
        <v>1430</v>
      </c>
      <c r="I31" s="77">
        <f t="shared" si="30"/>
        <v>293</v>
      </c>
      <c r="J31" s="77">
        <f t="shared" si="30"/>
        <v>1723</v>
      </c>
      <c r="K31" s="77">
        <f t="shared" si="30"/>
        <v>0</v>
      </c>
      <c r="L31" s="77">
        <f t="shared" si="30"/>
        <v>1723</v>
      </c>
      <c r="M31" s="77">
        <f t="shared" si="30"/>
        <v>0</v>
      </c>
      <c r="N31" s="77">
        <f t="shared" si="30"/>
        <v>1723</v>
      </c>
    </row>
    <row r="32" spans="1:14" ht="33.75" customHeight="1" x14ac:dyDescent="0.25">
      <c r="A32" s="82" t="s">
        <v>56</v>
      </c>
      <c r="B32" s="83" t="s">
        <v>55</v>
      </c>
      <c r="C32" s="10">
        <v>0</v>
      </c>
      <c r="D32" s="36"/>
      <c r="E32" s="24">
        <f>C32+D32</f>
        <v>0</v>
      </c>
      <c r="F32" s="24">
        <v>1430</v>
      </c>
      <c r="G32" s="24">
        <f>E32+F32</f>
        <v>1430</v>
      </c>
      <c r="H32" s="53">
        <f>G32</f>
        <v>1430</v>
      </c>
      <c r="I32" s="53">
        <v>293</v>
      </c>
      <c r="J32" s="53">
        <f>H32+I32</f>
        <v>1723</v>
      </c>
      <c r="K32" s="135"/>
      <c r="L32" s="24">
        <f>J32</f>
        <v>1723</v>
      </c>
      <c r="M32" s="25"/>
      <c r="N32" s="24">
        <f>L32+M32</f>
        <v>1723</v>
      </c>
    </row>
    <row r="33" spans="1:14" ht="18" customHeight="1" x14ac:dyDescent="0.2">
      <c r="A33" s="64" t="s">
        <v>57</v>
      </c>
      <c r="B33" s="65" t="s">
        <v>58</v>
      </c>
      <c r="C33" s="28">
        <f>C34</f>
        <v>300</v>
      </c>
      <c r="D33" s="28">
        <f t="shared" ref="D33:N33" si="31">D34</f>
        <v>0</v>
      </c>
      <c r="E33" s="21">
        <f t="shared" si="31"/>
        <v>300</v>
      </c>
      <c r="F33" s="21">
        <f t="shared" si="31"/>
        <v>0</v>
      </c>
      <c r="G33" s="21">
        <f t="shared" si="31"/>
        <v>300</v>
      </c>
      <c r="H33" s="77">
        <f t="shared" si="31"/>
        <v>300</v>
      </c>
      <c r="I33" s="77">
        <f t="shared" si="31"/>
        <v>383</v>
      </c>
      <c r="J33" s="77">
        <f t="shared" si="31"/>
        <v>683</v>
      </c>
      <c r="K33" s="77">
        <f t="shared" si="31"/>
        <v>0</v>
      </c>
      <c r="L33" s="77">
        <f t="shared" si="31"/>
        <v>683</v>
      </c>
      <c r="M33" s="77">
        <f t="shared" si="31"/>
        <v>0</v>
      </c>
      <c r="N33" s="77">
        <f t="shared" si="31"/>
        <v>683</v>
      </c>
    </row>
    <row r="34" spans="1:14" ht="23.25" customHeight="1" x14ac:dyDescent="0.2">
      <c r="A34" s="67" t="s">
        <v>59</v>
      </c>
      <c r="B34" s="51" t="s">
        <v>58</v>
      </c>
      <c r="C34" s="26">
        <v>300</v>
      </c>
      <c r="D34" s="25"/>
      <c r="E34" s="24">
        <f>C34+D34</f>
        <v>300</v>
      </c>
      <c r="F34" s="25"/>
      <c r="G34" s="24">
        <f>E34+F34</f>
        <v>300</v>
      </c>
      <c r="H34" s="53">
        <f>G34</f>
        <v>300</v>
      </c>
      <c r="I34" s="53">
        <v>383</v>
      </c>
      <c r="J34" s="53">
        <f>H34+I34</f>
        <v>683</v>
      </c>
      <c r="K34" s="135"/>
      <c r="L34" s="24">
        <f>J34</f>
        <v>683</v>
      </c>
      <c r="M34" s="25"/>
      <c r="N34" s="24">
        <f>L34+M34</f>
        <v>683</v>
      </c>
    </row>
    <row r="35" spans="1:14" ht="32.25" customHeight="1" x14ac:dyDescent="0.2">
      <c r="A35" s="64" t="s">
        <v>60</v>
      </c>
      <c r="B35" s="65" t="s">
        <v>61</v>
      </c>
      <c r="C35" s="28">
        <f t="shared" ref="C35:N35" si="32">C36</f>
        <v>5490</v>
      </c>
      <c r="D35" s="28">
        <f t="shared" si="32"/>
        <v>0</v>
      </c>
      <c r="E35" s="21">
        <f t="shared" si="32"/>
        <v>5490</v>
      </c>
      <c r="F35" s="21">
        <f t="shared" si="32"/>
        <v>-1900</v>
      </c>
      <c r="G35" s="21">
        <f t="shared" si="32"/>
        <v>3590</v>
      </c>
      <c r="H35" s="77">
        <f t="shared" si="32"/>
        <v>3590</v>
      </c>
      <c r="I35" s="77">
        <f t="shared" si="32"/>
        <v>-732</v>
      </c>
      <c r="J35" s="77">
        <f t="shared" si="32"/>
        <v>2858</v>
      </c>
      <c r="K35" s="77">
        <f t="shared" si="32"/>
        <v>0</v>
      </c>
      <c r="L35" s="77">
        <f t="shared" si="32"/>
        <v>2858</v>
      </c>
      <c r="M35" s="77">
        <f t="shared" si="32"/>
        <v>0</v>
      </c>
      <c r="N35" s="77">
        <f t="shared" si="32"/>
        <v>2858</v>
      </c>
    </row>
    <row r="36" spans="1:14" ht="57.75" customHeight="1" x14ac:dyDescent="0.2">
      <c r="A36" s="67" t="s">
        <v>62</v>
      </c>
      <c r="B36" s="51" t="s">
        <v>63</v>
      </c>
      <c r="C36" s="26">
        <v>5490</v>
      </c>
      <c r="D36" s="25"/>
      <c r="E36" s="24">
        <f>C36+D36</f>
        <v>5490</v>
      </c>
      <c r="F36" s="25">
        <v>-1900</v>
      </c>
      <c r="G36" s="24">
        <f>E36+F36</f>
        <v>3590</v>
      </c>
      <c r="H36" s="53">
        <f>G36</f>
        <v>3590</v>
      </c>
      <c r="I36" s="53">
        <v>-732</v>
      </c>
      <c r="J36" s="53">
        <f>H36+I36</f>
        <v>2858</v>
      </c>
      <c r="K36" s="135"/>
      <c r="L36" s="24">
        <f>J36</f>
        <v>2858</v>
      </c>
      <c r="M36" s="25"/>
      <c r="N36" s="24">
        <f>L36+M36</f>
        <v>2858</v>
      </c>
    </row>
    <row r="37" spans="1:14" ht="12.75" x14ac:dyDescent="0.2">
      <c r="A37" s="64" t="s">
        <v>64</v>
      </c>
      <c r="B37" s="65" t="s">
        <v>65</v>
      </c>
      <c r="C37" s="21">
        <f>C38+C43+C40</f>
        <v>33523</v>
      </c>
      <c r="D37" s="21">
        <f t="shared" ref="D37:E37" si="33">D38+D43+D40</f>
        <v>0</v>
      </c>
      <c r="E37" s="39">
        <f t="shared" si="33"/>
        <v>33523</v>
      </c>
      <c r="F37" s="39">
        <f t="shared" ref="F37:G37" si="34">F38+F43+F40</f>
        <v>0</v>
      </c>
      <c r="G37" s="39">
        <f t="shared" si="34"/>
        <v>33523</v>
      </c>
      <c r="H37" s="77">
        <f t="shared" ref="H37:N37" si="35">H38+H43+H40</f>
        <v>33523</v>
      </c>
      <c r="I37" s="77">
        <f t="shared" si="35"/>
        <v>1451</v>
      </c>
      <c r="J37" s="77">
        <f t="shared" si="35"/>
        <v>34974</v>
      </c>
      <c r="K37" s="77">
        <f t="shared" si="35"/>
        <v>0</v>
      </c>
      <c r="L37" s="77">
        <f t="shared" si="35"/>
        <v>34974</v>
      </c>
      <c r="M37" s="77">
        <f t="shared" si="35"/>
        <v>0</v>
      </c>
      <c r="N37" s="77">
        <f t="shared" si="35"/>
        <v>34974</v>
      </c>
    </row>
    <row r="38" spans="1:14" s="86" customFormat="1" ht="17.25" customHeight="1" x14ac:dyDescent="0.2">
      <c r="A38" s="64" t="s">
        <v>66</v>
      </c>
      <c r="B38" s="65" t="s">
        <v>67</v>
      </c>
      <c r="C38" s="21">
        <f>C39</f>
        <v>991</v>
      </c>
      <c r="D38" s="21">
        <f t="shared" ref="D38:N38" si="36">D39</f>
        <v>0</v>
      </c>
      <c r="E38" s="21">
        <f t="shared" si="36"/>
        <v>991</v>
      </c>
      <c r="F38" s="21">
        <f t="shared" si="36"/>
        <v>0</v>
      </c>
      <c r="G38" s="21">
        <f t="shared" si="36"/>
        <v>991</v>
      </c>
      <c r="H38" s="77">
        <f t="shared" si="36"/>
        <v>991</v>
      </c>
      <c r="I38" s="77">
        <f t="shared" si="36"/>
        <v>0</v>
      </c>
      <c r="J38" s="77">
        <f t="shared" si="36"/>
        <v>991</v>
      </c>
      <c r="K38" s="77">
        <f t="shared" si="36"/>
        <v>0</v>
      </c>
      <c r="L38" s="77">
        <f t="shared" si="36"/>
        <v>991</v>
      </c>
      <c r="M38" s="77">
        <f t="shared" si="36"/>
        <v>0</v>
      </c>
      <c r="N38" s="77">
        <f t="shared" si="36"/>
        <v>991</v>
      </c>
    </row>
    <row r="39" spans="1:14" ht="70.5" customHeight="1" x14ac:dyDescent="0.2">
      <c r="A39" s="67" t="s">
        <v>68</v>
      </c>
      <c r="B39" s="51" t="s">
        <v>69</v>
      </c>
      <c r="C39" s="26">
        <v>991</v>
      </c>
      <c r="D39" s="25"/>
      <c r="E39" s="24">
        <f>C39+D39</f>
        <v>991</v>
      </c>
      <c r="F39" s="25"/>
      <c r="G39" s="24">
        <f>E39+F39</f>
        <v>991</v>
      </c>
      <c r="H39" s="53">
        <f>G39</f>
        <v>991</v>
      </c>
      <c r="I39" s="53"/>
      <c r="J39" s="53">
        <f>H39+I39</f>
        <v>991</v>
      </c>
      <c r="K39" s="135"/>
      <c r="L39" s="24">
        <f>J39</f>
        <v>991</v>
      </c>
      <c r="M39" s="25"/>
      <c r="N39" s="24">
        <f>L39+M39</f>
        <v>991</v>
      </c>
    </row>
    <row r="40" spans="1:14" s="86" customFormat="1" ht="17.25" customHeight="1" x14ac:dyDescent="0.2">
      <c r="A40" s="64" t="s">
        <v>174</v>
      </c>
      <c r="B40" s="65" t="s">
        <v>148</v>
      </c>
      <c r="C40" s="21">
        <f>C41+C42</f>
        <v>7532</v>
      </c>
      <c r="D40" s="21">
        <f t="shared" ref="D40:E40" si="37">D41+D42</f>
        <v>0</v>
      </c>
      <c r="E40" s="21">
        <f t="shared" si="37"/>
        <v>7532</v>
      </c>
      <c r="F40" s="21">
        <f t="shared" ref="F40:N40" si="38">F41+F42</f>
        <v>0</v>
      </c>
      <c r="G40" s="21">
        <f t="shared" si="38"/>
        <v>7532</v>
      </c>
      <c r="H40" s="77">
        <f t="shared" si="38"/>
        <v>7532</v>
      </c>
      <c r="I40" s="77">
        <f t="shared" si="38"/>
        <v>0</v>
      </c>
      <c r="J40" s="77">
        <f t="shared" si="38"/>
        <v>7532</v>
      </c>
      <c r="K40" s="77">
        <f t="shared" si="38"/>
        <v>0</v>
      </c>
      <c r="L40" s="77">
        <f t="shared" si="38"/>
        <v>7532</v>
      </c>
      <c r="M40" s="77">
        <f t="shared" si="38"/>
        <v>0</v>
      </c>
      <c r="N40" s="77">
        <f t="shared" si="38"/>
        <v>7532</v>
      </c>
    </row>
    <row r="41" spans="1:14" ht="17.25" customHeight="1" x14ac:dyDescent="0.2">
      <c r="A41" s="67" t="s">
        <v>175</v>
      </c>
      <c r="B41" s="51" t="s">
        <v>149</v>
      </c>
      <c r="C41" s="26">
        <v>3153</v>
      </c>
      <c r="D41" s="25"/>
      <c r="E41" s="24">
        <f>C41+D41</f>
        <v>3153</v>
      </c>
      <c r="F41" s="25"/>
      <c r="G41" s="24">
        <f>E41+F41</f>
        <v>3153</v>
      </c>
      <c r="H41" s="53">
        <f>G41</f>
        <v>3153</v>
      </c>
      <c r="I41" s="53">
        <v>-214</v>
      </c>
      <c r="J41" s="53">
        <f>H41+I41</f>
        <v>2939</v>
      </c>
      <c r="K41" s="135"/>
      <c r="L41" s="24">
        <f>J41</f>
        <v>2939</v>
      </c>
      <c r="M41" s="25"/>
      <c r="N41" s="24">
        <f>L41+M41</f>
        <v>2939</v>
      </c>
    </row>
    <row r="42" spans="1:14" ht="17.25" customHeight="1" x14ac:dyDescent="0.2">
      <c r="A42" s="67" t="s">
        <v>176</v>
      </c>
      <c r="B42" s="51" t="s">
        <v>150</v>
      </c>
      <c r="C42" s="26">
        <v>4379</v>
      </c>
      <c r="D42" s="25"/>
      <c r="E42" s="24">
        <f>C42+D42</f>
        <v>4379</v>
      </c>
      <c r="F42" s="25"/>
      <c r="G42" s="24">
        <f>E42+F42</f>
        <v>4379</v>
      </c>
      <c r="H42" s="53">
        <f>G42</f>
        <v>4379</v>
      </c>
      <c r="I42" s="53">
        <v>214</v>
      </c>
      <c r="J42" s="53">
        <f>H42+I42</f>
        <v>4593</v>
      </c>
      <c r="K42" s="135"/>
      <c r="L42" s="24">
        <f>J42</f>
        <v>4593</v>
      </c>
      <c r="M42" s="25"/>
      <c r="N42" s="24">
        <f>L42+M42</f>
        <v>4593</v>
      </c>
    </row>
    <row r="43" spans="1:14" s="86" customFormat="1" ht="17.25" customHeight="1" x14ac:dyDescent="0.2">
      <c r="A43" s="64" t="s">
        <v>70</v>
      </c>
      <c r="B43" s="65" t="s">
        <v>71</v>
      </c>
      <c r="C43" s="21">
        <f>SUM(C44:C45)</f>
        <v>25000</v>
      </c>
      <c r="D43" s="21">
        <f t="shared" ref="D43:E43" si="39">SUM(D44:D45)</f>
        <v>0</v>
      </c>
      <c r="E43" s="21">
        <f t="shared" si="39"/>
        <v>25000</v>
      </c>
      <c r="F43" s="21">
        <f t="shared" ref="F43:N43" si="40">SUM(F44:F45)</f>
        <v>0</v>
      </c>
      <c r="G43" s="21">
        <f t="shared" si="40"/>
        <v>25000</v>
      </c>
      <c r="H43" s="77">
        <f t="shared" si="40"/>
        <v>25000</v>
      </c>
      <c r="I43" s="77">
        <f t="shared" si="40"/>
        <v>1451</v>
      </c>
      <c r="J43" s="77">
        <f t="shared" si="40"/>
        <v>26451</v>
      </c>
      <c r="K43" s="77">
        <f t="shared" si="40"/>
        <v>0</v>
      </c>
      <c r="L43" s="77">
        <f t="shared" si="40"/>
        <v>26451</v>
      </c>
      <c r="M43" s="77">
        <f t="shared" si="40"/>
        <v>0</v>
      </c>
      <c r="N43" s="77">
        <f t="shared" si="40"/>
        <v>26451</v>
      </c>
    </row>
    <row r="44" spans="1:14" ht="51" x14ac:dyDescent="0.2">
      <c r="A44" s="84" t="s">
        <v>72</v>
      </c>
      <c r="B44" s="85" t="s">
        <v>73</v>
      </c>
      <c r="C44" s="26">
        <v>24600</v>
      </c>
      <c r="D44" s="25"/>
      <c r="E44" s="24">
        <f>C44+D44</f>
        <v>24600</v>
      </c>
      <c r="F44" s="25"/>
      <c r="G44" s="24">
        <f>E44+F44</f>
        <v>24600</v>
      </c>
      <c r="H44" s="53">
        <f>G44</f>
        <v>24600</v>
      </c>
      <c r="I44" s="53">
        <v>1451</v>
      </c>
      <c r="J44" s="53">
        <f>H44+I44</f>
        <v>26051</v>
      </c>
      <c r="K44" s="135"/>
      <c r="L44" s="24">
        <f>J44</f>
        <v>26051</v>
      </c>
      <c r="M44" s="25"/>
      <c r="N44" s="24">
        <f>L44+M44</f>
        <v>26051</v>
      </c>
    </row>
    <row r="45" spans="1:14" ht="51" x14ac:dyDescent="0.2">
      <c r="A45" s="84" t="s">
        <v>74</v>
      </c>
      <c r="B45" s="85" t="s">
        <v>75</v>
      </c>
      <c r="C45" s="26">
        <v>400</v>
      </c>
      <c r="D45" s="25"/>
      <c r="E45" s="24">
        <f>C45+D45</f>
        <v>400</v>
      </c>
      <c r="F45" s="25"/>
      <c r="G45" s="24">
        <f>E45+F45</f>
        <v>400</v>
      </c>
      <c r="H45" s="53">
        <f>G45</f>
        <v>400</v>
      </c>
      <c r="I45" s="53"/>
      <c r="J45" s="53">
        <f>H45+I45</f>
        <v>400</v>
      </c>
      <c r="K45" s="135"/>
      <c r="L45" s="24">
        <f>J45</f>
        <v>400</v>
      </c>
      <c r="M45" s="25"/>
      <c r="N45" s="24">
        <f>L45+M45</f>
        <v>400</v>
      </c>
    </row>
    <row r="46" spans="1:14" ht="12.75" x14ac:dyDescent="0.2">
      <c r="A46" s="64" t="s">
        <v>76</v>
      </c>
      <c r="B46" s="65" t="s">
        <v>77</v>
      </c>
      <c r="C46" s="21">
        <f>SUM(C47:C47)</f>
        <v>3300</v>
      </c>
      <c r="D46" s="21">
        <f t="shared" ref="D46:N46" si="41">SUM(D47:D47)</f>
        <v>0</v>
      </c>
      <c r="E46" s="39">
        <f t="shared" si="41"/>
        <v>3300</v>
      </c>
      <c r="F46" s="39">
        <f t="shared" si="41"/>
        <v>0</v>
      </c>
      <c r="G46" s="39">
        <f t="shared" si="41"/>
        <v>3300</v>
      </c>
      <c r="H46" s="77">
        <f t="shared" si="41"/>
        <v>3300</v>
      </c>
      <c r="I46" s="77">
        <f t="shared" si="41"/>
        <v>200</v>
      </c>
      <c r="J46" s="77">
        <f t="shared" si="41"/>
        <v>3500</v>
      </c>
      <c r="K46" s="77">
        <f t="shared" si="41"/>
        <v>0</v>
      </c>
      <c r="L46" s="77">
        <f t="shared" si="41"/>
        <v>3500</v>
      </c>
      <c r="M46" s="77">
        <f t="shared" si="41"/>
        <v>0</v>
      </c>
      <c r="N46" s="77">
        <f t="shared" si="41"/>
        <v>3500</v>
      </c>
    </row>
    <row r="47" spans="1:14" ht="63.75" x14ac:dyDescent="0.2">
      <c r="A47" s="67" t="s">
        <v>78</v>
      </c>
      <c r="B47" s="51" t="s">
        <v>191</v>
      </c>
      <c r="C47" s="26">
        <v>3300</v>
      </c>
      <c r="D47" s="25"/>
      <c r="E47" s="24">
        <f>C47+D47</f>
        <v>3300</v>
      </c>
      <c r="F47" s="25"/>
      <c r="G47" s="24">
        <f>E47+F47</f>
        <v>3300</v>
      </c>
      <c r="H47" s="53">
        <f>G47</f>
        <v>3300</v>
      </c>
      <c r="I47" s="53">
        <v>200</v>
      </c>
      <c r="J47" s="53">
        <f>H47+I47</f>
        <v>3500</v>
      </c>
      <c r="K47" s="135"/>
      <c r="L47" s="24">
        <f>J47</f>
        <v>3500</v>
      </c>
      <c r="M47" s="25"/>
      <c r="N47" s="24">
        <f>L47+M47</f>
        <v>3500</v>
      </c>
    </row>
    <row r="48" spans="1:14" ht="63.75" x14ac:dyDescent="0.2">
      <c r="A48" s="64" t="s">
        <v>79</v>
      </c>
      <c r="B48" s="65" t="s">
        <v>80</v>
      </c>
      <c r="C48" s="21">
        <f>C50+C51+C60</f>
        <v>494265</v>
      </c>
      <c r="D48" s="21">
        <f t="shared" ref="D48:E48" si="42">D50+D51+D60</f>
        <v>0</v>
      </c>
      <c r="E48" s="39">
        <f t="shared" si="42"/>
        <v>494265</v>
      </c>
      <c r="F48" s="39">
        <f t="shared" ref="F48:N48" si="43">F50+F51+F60</f>
        <v>0</v>
      </c>
      <c r="G48" s="39">
        <f t="shared" si="43"/>
        <v>494265</v>
      </c>
      <c r="H48" s="77">
        <f t="shared" si="43"/>
        <v>494265</v>
      </c>
      <c r="I48" s="77">
        <f t="shared" si="43"/>
        <v>53751</v>
      </c>
      <c r="J48" s="77">
        <f t="shared" si="43"/>
        <v>548016</v>
      </c>
      <c r="K48" s="77">
        <f t="shared" si="43"/>
        <v>0</v>
      </c>
      <c r="L48" s="77">
        <f t="shared" si="43"/>
        <v>548016</v>
      </c>
      <c r="M48" s="77">
        <f t="shared" si="43"/>
        <v>0</v>
      </c>
      <c r="N48" s="77">
        <f t="shared" si="43"/>
        <v>548016</v>
      </c>
    </row>
    <row r="49" spans="1:14" s="2" customFormat="1" ht="105" hidden="1" x14ac:dyDescent="0.25">
      <c r="A49" s="8" t="s">
        <v>81</v>
      </c>
      <c r="B49" s="9" t="s">
        <v>82</v>
      </c>
      <c r="C49" s="10">
        <v>0</v>
      </c>
    </row>
    <row r="50" spans="1:14" s="2" customFormat="1" ht="75" hidden="1" x14ac:dyDescent="0.25">
      <c r="A50" s="8" t="s">
        <v>83</v>
      </c>
      <c r="B50" s="9" t="s">
        <v>84</v>
      </c>
      <c r="C50" s="10">
        <v>0</v>
      </c>
    </row>
    <row r="51" spans="1:14" s="81" customFormat="1" ht="127.5" x14ac:dyDescent="0.2">
      <c r="A51" s="59" t="s">
        <v>85</v>
      </c>
      <c r="B51" s="66" t="s">
        <v>86</v>
      </c>
      <c r="C51" s="29">
        <f>C52+C58+C55</f>
        <v>492065</v>
      </c>
      <c r="D51" s="29">
        <f t="shared" ref="D51:E51" si="44">D52+D58+D55</f>
        <v>0</v>
      </c>
      <c r="E51" s="22">
        <f t="shared" si="44"/>
        <v>492065</v>
      </c>
      <c r="F51" s="22">
        <f t="shared" ref="F51:N51" si="45">F52+F58+F55</f>
        <v>0</v>
      </c>
      <c r="G51" s="22">
        <f t="shared" si="45"/>
        <v>492065</v>
      </c>
      <c r="H51" s="78">
        <f t="shared" si="45"/>
        <v>492065</v>
      </c>
      <c r="I51" s="78">
        <f t="shared" si="45"/>
        <v>53450</v>
      </c>
      <c r="J51" s="78">
        <f t="shared" si="45"/>
        <v>545515</v>
      </c>
      <c r="K51" s="78">
        <f t="shared" si="45"/>
        <v>0</v>
      </c>
      <c r="L51" s="78">
        <f t="shared" si="45"/>
        <v>545515</v>
      </c>
      <c r="M51" s="78">
        <f t="shared" si="45"/>
        <v>0</v>
      </c>
      <c r="N51" s="78">
        <f t="shared" si="45"/>
        <v>545515</v>
      </c>
    </row>
    <row r="52" spans="1:14" s="81" customFormat="1" ht="98.25" customHeight="1" x14ac:dyDescent="0.2">
      <c r="A52" s="59" t="s">
        <v>87</v>
      </c>
      <c r="B52" s="66" t="s">
        <v>88</v>
      </c>
      <c r="C52" s="29">
        <f>C53+C54</f>
        <v>475965</v>
      </c>
      <c r="D52" s="29">
        <f t="shared" ref="D52:E52" si="46">D53+D54</f>
        <v>0</v>
      </c>
      <c r="E52" s="22">
        <f t="shared" si="46"/>
        <v>475965</v>
      </c>
      <c r="F52" s="22">
        <f t="shared" ref="F52:G52" si="47">F53+F54</f>
        <v>0</v>
      </c>
      <c r="G52" s="22">
        <f t="shared" si="47"/>
        <v>475965</v>
      </c>
      <c r="H52" s="95">
        <f>H53+H54</f>
        <v>475965</v>
      </c>
      <c r="I52" s="95">
        <f t="shared" ref="I52:N52" si="48">I53+I54</f>
        <v>45252</v>
      </c>
      <c r="J52" s="95">
        <f t="shared" si="48"/>
        <v>521217</v>
      </c>
      <c r="K52" s="95">
        <f t="shared" si="48"/>
        <v>0</v>
      </c>
      <c r="L52" s="95">
        <f t="shared" si="48"/>
        <v>521217</v>
      </c>
      <c r="M52" s="95">
        <f t="shared" si="48"/>
        <v>0</v>
      </c>
      <c r="N52" s="95">
        <f t="shared" si="48"/>
        <v>521217</v>
      </c>
    </row>
    <row r="53" spans="1:14" ht="135" customHeight="1" x14ac:dyDescent="0.2">
      <c r="A53" s="67" t="s">
        <v>89</v>
      </c>
      <c r="B53" s="51" t="s">
        <v>136</v>
      </c>
      <c r="C53" s="26">
        <v>437400</v>
      </c>
      <c r="D53" s="25"/>
      <c r="E53" s="24">
        <f>C53+D53</f>
        <v>437400</v>
      </c>
      <c r="F53" s="25"/>
      <c r="G53" s="24">
        <f>E53+F53</f>
        <v>437400</v>
      </c>
      <c r="H53" s="53">
        <f t="shared" ref="H53:H54" si="49">G53</f>
        <v>437400</v>
      </c>
      <c r="I53" s="53">
        <f>737+38138</f>
        <v>38875</v>
      </c>
      <c r="J53" s="53">
        <f>H53+I53</f>
        <v>476275</v>
      </c>
      <c r="K53" s="135"/>
      <c r="L53" s="24">
        <f>J53</f>
        <v>476275</v>
      </c>
      <c r="M53" s="25"/>
      <c r="N53" s="24">
        <f>L53+M53</f>
        <v>476275</v>
      </c>
    </row>
    <row r="54" spans="1:14" ht="109.5" customHeight="1" x14ac:dyDescent="0.2">
      <c r="A54" s="87" t="s">
        <v>90</v>
      </c>
      <c r="B54" s="88" t="s">
        <v>91</v>
      </c>
      <c r="C54" s="26">
        <v>38565</v>
      </c>
      <c r="D54" s="25"/>
      <c r="E54" s="24">
        <f>C54+D54</f>
        <v>38565</v>
      </c>
      <c r="F54" s="25"/>
      <c r="G54" s="24">
        <f>E54+F54</f>
        <v>38565</v>
      </c>
      <c r="H54" s="53">
        <f t="shared" si="49"/>
        <v>38565</v>
      </c>
      <c r="I54" s="53">
        <f>5300+1077</f>
        <v>6377</v>
      </c>
      <c r="J54" s="53">
        <f>H54+I54</f>
        <v>44942</v>
      </c>
      <c r="K54" s="135"/>
      <c r="L54" s="24">
        <f>J54</f>
        <v>44942</v>
      </c>
      <c r="M54" s="25"/>
      <c r="N54" s="24">
        <f>L54+M54</f>
        <v>44942</v>
      </c>
    </row>
    <row r="55" spans="1:14" s="81" customFormat="1" ht="114.75" x14ac:dyDescent="0.2">
      <c r="A55" s="89" t="s">
        <v>92</v>
      </c>
      <c r="B55" s="90" t="s">
        <v>93</v>
      </c>
      <c r="C55" s="26">
        <f>C56</f>
        <v>1100</v>
      </c>
      <c r="D55" s="26">
        <f t="shared" ref="D55:H55" si="50">D56</f>
        <v>0</v>
      </c>
      <c r="E55" s="22">
        <f t="shared" si="50"/>
        <v>1100</v>
      </c>
      <c r="F55" s="22">
        <f t="shared" si="50"/>
        <v>0</v>
      </c>
      <c r="G55" s="22">
        <f t="shared" si="50"/>
        <v>1100</v>
      </c>
      <c r="H55" s="78">
        <f t="shared" si="50"/>
        <v>1100</v>
      </c>
      <c r="I55" s="78">
        <f>I56+I57</f>
        <v>461</v>
      </c>
      <c r="J55" s="78">
        <f>J56+J57</f>
        <v>1561</v>
      </c>
      <c r="K55" s="78">
        <f t="shared" ref="K55:N55" si="51">K56+K57</f>
        <v>0</v>
      </c>
      <c r="L55" s="78">
        <f t="shared" si="51"/>
        <v>1561</v>
      </c>
      <c r="M55" s="78">
        <f t="shared" si="51"/>
        <v>0</v>
      </c>
      <c r="N55" s="78">
        <f t="shared" si="51"/>
        <v>1561</v>
      </c>
    </row>
    <row r="56" spans="1:14" ht="102" x14ac:dyDescent="0.2">
      <c r="A56" s="67" t="s">
        <v>94</v>
      </c>
      <c r="B56" s="51" t="s">
        <v>95</v>
      </c>
      <c r="C56" s="26">
        <v>1100</v>
      </c>
      <c r="D56" s="25"/>
      <c r="E56" s="24">
        <f>C56+D56</f>
        <v>1100</v>
      </c>
      <c r="F56" s="25"/>
      <c r="G56" s="24">
        <f>E56+F56</f>
        <v>1100</v>
      </c>
      <c r="H56" s="53">
        <f>G56</f>
        <v>1100</v>
      </c>
      <c r="I56" s="53">
        <v>458</v>
      </c>
      <c r="J56" s="53">
        <f>H56+I56</f>
        <v>1558</v>
      </c>
      <c r="K56" s="135"/>
      <c r="L56" s="24">
        <f>J56</f>
        <v>1558</v>
      </c>
      <c r="M56" s="25"/>
      <c r="N56" s="24">
        <f>L56+M56</f>
        <v>1558</v>
      </c>
    </row>
    <row r="57" spans="1:14" ht="159.75" customHeight="1" x14ac:dyDescent="0.2">
      <c r="A57" s="67" t="s">
        <v>232</v>
      </c>
      <c r="B57" s="52" t="s">
        <v>350</v>
      </c>
      <c r="C57" s="26"/>
      <c r="D57" s="25"/>
      <c r="E57" s="24"/>
      <c r="F57" s="25"/>
      <c r="G57" s="24"/>
      <c r="H57" s="53">
        <v>0</v>
      </c>
      <c r="I57" s="53">
        <v>3</v>
      </c>
      <c r="J57" s="53">
        <f>H57+I57</f>
        <v>3</v>
      </c>
      <c r="K57" s="135"/>
      <c r="L57" s="24">
        <f>J57</f>
        <v>3</v>
      </c>
      <c r="M57" s="25"/>
      <c r="N57" s="24">
        <f>L57+M57</f>
        <v>3</v>
      </c>
    </row>
    <row r="58" spans="1:14" s="81" customFormat="1" ht="124.5" customHeight="1" x14ac:dyDescent="0.2">
      <c r="A58" s="59" t="s">
        <v>96</v>
      </c>
      <c r="B58" s="66" t="s">
        <v>351</v>
      </c>
      <c r="C58" s="26">
        <f t="shared" ref="C58:N58" si="52">C59</f>
        <v>15000</v>
      </c>
      <c r="D58" s="26">
        <f t="shared" si="52"/>
        <v>0</v>
      </c>
      <c r="E58" s="22">
        <f t="shared" si="52"/>
        <v>15000</v>
      </c>
      <c r="F58" s="22">
        <f t="shared" si="52"/>
        <v>0</v>
      </c>
      <c r="G58" s="22">
        <f t="shared" si="52"/>
        <v>15000</v>
      </c>
      <c r="H58" s="78">
        <f t="shared" si="52"/>
        <v>15000</v>
      </c>
      <c r="I58" s="78">
        <f t="shared" si="52"/>
        <v>7737</v>
      </c>
      <c r="J58" s="78">
        <f t="shared" si="52"/>
        <v>22737</v>
      </c>
      <c r="K58" s="78">
        <f t="shared" si="52"/>
        <v>0</v>
      </c>
      <c r="L58" s="78">
        <f t="shared" si="52"/>
        <v>22737</v>
      </c>
      <c r="M58" s="78">
        <f t="shared" si="52"/>
        <v>0</v>
      </c>
      <c r="N58" s="78">
        <f t="shared" si="52"/>
        <v>22737</v>
      </c>
    </row>
    <row r="59" spans="1:14" ht="89.25" x14ac:dyDescent="0.2">
      <c r="A59" s="67" t="s">
        <v>97</v>
      </c>
      <c r="B59" s="51" t="s">
        <v>131</v>
      </c>
      <c r="C59" s="26">
        <v>15000</v>
      </c>
      <c r="D59" s="25"/>
      <c r="E59" s="24">
        <f>C59+D59</f>
        <v>15000</v>
      </c>
      <c r="F59" s="25"/>
      <c r="G59" s="24">
        <f>E59+F59</f>
        <v>15000</v>
      </c>
      <c r="H59" s="53">
        <f>G59</f>
        <v>15000</v>
      </c>
      <c r="I59" s="53">
        <v>7737</v>
      </c>
      <c r="J59" s="53">
        <f>H59+I59</f>
        <v>22737</v>
      </c>
      <c r="K59" s="135"/>
      <c r="L59" s="24">
        <f>J59</f>
        <v>22737</v>
      </c>
      <c r="M59" s="25"/>
      <c r="N59" s="24">
        <f>L59+M59</f>
        <v>22737</v>
      </c>
    </row>
    <row r="60" spans="1:14" s="81" customFormat="1" ht="123" customHeight="1" x14ac:dyDescent="0.2">
      <c r="A60" s="59" t="s">
        <v>98</v>
      </c>
      <c r="B60" s="66" t="s">
        <v>352</v>
      </c>
      <c r="C60" s="29">
        <f t="shared" ref="C60:N60" si="53">C61</f>
        <v>2200</v>
      </c>
      <c r="D60" s="29">
        <f t="shared" si="53"/>
        <v>0</v>
      </c>
      <c r="E60" s="22">
        <f t="shared" si="53"/>
        <v>2200</v>
      </c>
      <c r="F60" s="22">
        <f t="shared" si="53"/>
        <v>0</v>
      </c>
      <c r="G60" s="22">
        <f t="shared" si="53"/>
        <v>2200</v>
      </c>
      <c r="H60" s="78">
        <f t="shared" si="53"/>
        <v>2200</v>
      </c>
      <c r="I60" s="78">
        <f t="shared" si="53"/>
        <v>301</v>
      </c>
      <c r="J60" s="78">
        <f t="shared" si="53"/>
        <v>2501</v>
      </c>
      <c r="K60" s="78">
        <f t="shared" si="53"/>
        <v>0</v>
      </c>
      <c r="L60" s="78">
        <f t="shared" si="53"/>
        <v>2501</v>
      </c>
      <c r="M60" s="78">
        <f t="shared" si="53"/>
        <v>0</v>
      </c>
      <c r="N60" s="78">
        <f t="shared" si="53"/>
        <v>2501</v>
      </c>
    </row>
    <row r="61" spans="1:14" ht="102" x14ac:dyDescent="0.2">
      <c r="A61" s="67" t="s">
        <v>99</v>
      </c>
      <c r="B61" s="51" t="s">
        <v>100</v>
      </c>
      <c r="C61" s="26">
        <v>2200</v>
      </c>
      <c r="D61" s="25"/>
      <c r="E61" s="24">
        <f>C61+D61</f>
        <v>2200</v>
      </c>
      <c r="F61" s="25"/>
      <c r="G61" s="24">
        <f>E61+F61</f>
        <v>2200</v>
      </c>
      <c r="H61" s="53">
        <f>G61</f>
        <v>2200</v>
      </c>
      <c r="I61" s="53">
        <v>301</v>
      </c>
      <c r="J61" s="53">
        <f>H61+I61</f>
        <v>2501</v>
      </c>
      <c r="K61" s="135"/>
      <c r="L61" s="24">
        <f>J61</f>
        <v>2501</v>
      </c>
      <c r="M61" s="25"/>
      <c r="N61" s="24">
        <f>L61+M61</f>
        <v>2501</v>
      </c>
    </row>
    <row r="62" spans="1:14" ht="25.5" x14ac:dyDescent="0.2">
      <c r="A62" s="64" t="s">
        <v>101</v>
      </c>
      <c r="B62" s="65" t="s">
        <v>102</v>
      </c>
      <c r="C62" s="21">
        <f>C63+C64+C65+C68</f>
        <v>11753</v>
      </c>
      <c r="D62" s="21">
        <f t="shared" ref="D62:E62" si="54">D63+D64+D65+D68</f>
        <v>0</v>
      </c>
      <c r="E62" s="39">
        <f t="shared" si="54"/>
        <v>11753</v>
      </c>
      <c r="F62" s="39">
        <f t="shared" ref="F62:N62" si="55">F63+F64+F65+F68</f>
        <v>0</v>
      </c>
      <c r="G62" s="39">
        <f t="shared" si="55"/>
        <v>11753</v>
      </c>
      <c r="H62" s="77">
        <f t="shared" si="55"/>
        <v>11753</v>
      </c>
      <c r="I62" s="77">
        <f t="shared" si="55"/>
        <v>6290</v>
      </c>
      <c r="J62" s="77">
        <f t="shared" si="55"/>
        <v>18043</v>
      </c>
      <c r="K62" s="77">
        <f t="shared" si="55"/>
        <v>0</v>
      </c>
      <c r="L62" s="77">
        <f t="shared" si="55"/>
        <v>18043</v>
      </c>
      <c r="M62" s="77">
        <f t="shared" si="55"/>
        <v>0</v>
      </c>
      <c r="N62" s="77">
        <f t="shared" si="55"/>
        <v>18043</v>
      </c>
    </row>
    <row r="63" spans="1:14" ht="38.25" x14ac:dyDescent="0.2">
      <c r="A63" s="67" t="s">
        <v>103</v>
      </c>
      <c r="B63" s="91" t="s">
        <v>212</v>
      </c>
      <c r="C63" s="26">
        <v>261</v>
      </c>
      <c r="D63" s="25"/>
      <c r="E63" s="24">
        <f>C63+D63</f>
        <v>261</v>
      </c>
      <c r="F63" s="25"/>
      <c r="G63" s="24">
        <f>E63+F63</f>
        <v>261</v>
      </c>
      <c r="H63" s="53">
        <f>G63</f>
        <v>261</v>
      </c>
      <c r="I63" s="53">
        <v>3992</v>
      </c>
      <c r="J63" s="53">
        <f>H63+I63</f>
        <v>4253</v>
      </c>
      <c r="K63" s="135"/>
      <c r="L63" s="24">
        <f>J63</f>
        <v>4253</v>
      </c>
      <c r="M63" s="25"/>
      <c r="N63" s="24">
        <f>L63+M63</f>
        <v>4253</v>
      </c>
    </row>
    <row r="64" spans="1:14" ht="25.5" x14ac:dyDescent="0.2">
      <c r="A64" s="67" t="s">
        <v>104</v>
      </c>
      <c r="B64" s="91" t="s">
        <v>105</v>
      </c>
      <c r="C64" s="26">
        <v>241</v>
      </c>
      <c r="D64" s="25"/>
      <c r="E64" s="24">
        <f>C64+D64</f>
        <v>241</v>
      </c>
      <c r="F64" s="25"/>
      <c r="G64" s="24">
        <f>E64+F64</f>
        <v>241</v>
      </c>
      <c r="H64" s="53">
        <f>G64</f>
        <v>241</v>
      </c>
      <c r="I64" s="53">
        <v>1308</v>
      </c>
      <c r="J64" s="53">
        <f>H64+I64</f>
        <v>1549</v>
      </c>
      <c r="K64" s="135"/>
      <c r="L64" s="24">
        <f>J64</f>
        <v>1549</v>
      </c>
      <c r="M64" s="25"/>
      <c r="N64" s="24">
        <f>L64+M64</f>
        <v>1549</v>
      </c>
    </row>
    <row r="65" spans="1:14" ht="25.5" x14ac:dyDescent="0.2">
      <c r="A65" s="59" t="s">
        <v>106</v>
      </c>
      <c r="B65" s="92" t="s">
        <v>107</v>
      </c>
      <c r="C65" s="22">
        <f>C66+C67</f>
        <v>1684</v>
      </c>
      <c r="D65" s="22">
        <f t="shared" ref="D65:E65" si="56">D66+D67</f>
        <v>0</v>
      </c>
      <c r="E65" s="22">
        <f t="shared" si="56"/>
        <v>1684</v>
      </c>
      <c r="F65" s="22">
        <f t="shared" ref="F65:N65" si="57">F66+F67</f>
        <v>0</v>
      </c>
      <c r="G65" s="22">
        <f t="shared" si="57"/>
        <v>1684</v>
      </c>
      <c r="H65" s="78">
        <f t="shared" si="57"/>
        <v>1684</v>
      </c>
      <c r="I65" s="78">
        <f t="shared" si="57"/>
        <v>-214</v>
      </c>
      <c r="J65" s="78">
        <f t="shared" si="57"/>
        <v>1470</v>
      </c>
      <c r="K65" s="78">
        <f t="shared" si="57"/>
        <v>0</v>
      </c>
      <c r="L65" s="78">
        <f t="shared" si="57"/>
        <v>1470</v>
      </c>
      <c r="M65" s="78">
        <f t="shared" si="57"/>
        <v>0</v>
      </c>
      <c r="N65" s="78">
        <f t="shared" si="57"/>
        <v>1470</v>
      </c>
    </row>
    <row r="66" spans="1:14" ht="25.5" x14ac:dyDescent="0.2">
      <c r="A66" s="67" t="s">
        <v>133</v>
      </c>
      <c r="B66" s="91" t="s">
        <v>135</v>
      </c>
      <c r="C66" s="26">
        <v>1658</v>
      </c>
      <c r="D66" s="25"/>
      <c r="E66" s="24">
        <f>C66+D66</f>
        <v>1658</v>
      </c>
      <c r="F66" s="25"/>
      <c r="G66" s="24">
        <f>E66+F66</f>
        <v>1658</v>
      </c>
      <c r="H66" s="53">
        <f>G66</f>
        <v>1658</v>
      </c>
      <c r="I66" s="53">
        <v>-303</v>
      </c>
      <c r="J66" s="53">
        <f>H66+I66</f>
        <v>1355</v>
      </c>
      <c r="K66" s="135"/>
      <c r="L66" s="24">
        <f>J66</f>
        <v>1355</v>
      </c>
      <c r="M66" s="25"/>
      <c r="N66" s="24">
        <f>L66+M66</f>
        <v>1355</v>
      </c>
    </row>
    <row r="67" spans="1:14" ht="25.5" x14ac:dyDescent="0.2">
      <c r="A67" s="67" t="s">
        <v>134</v>
      </c>
      <c r="B67" s="91" t="s">
        <v>213</v>
      </c>
      <c r="C67" s="26">
        <v>26</v>
      </c>
      <c r="D67" s="25"/>
      <c r="E67" s="24">
        <f>C67+D67</f>
        <v>26</v>
      </c>
      <c r="F67" s="25"/>
      <c r="G67" s="24">
        <f t="shared" ref="G67:G68" si="58">E67+F67</f>
        <v>26</v>
      </c>
      <c r="H67" s="53">
        <f t="shared" ref="H67:H68" si="59">G67</f>
        <v>26</v>
      </c>
      <c r="I67" s="53">
        <v>89</v>
      </c>
      <c r="J67" s="53">
        <f t="shared" ref="J67:J68" si="60">H67+I67</f>
        <v>115</v>
      </c>
      <c r="K67" s="135"/>
      <c r="L67" s="24">
        <f>J67</f>
        <v>115</v>
      </c>
      <c r="M67" s="25"/>
      <c r="N67" s="24">
        <f t="shared" ref="N67:N68" si="61">L67+M67</f>
        <v>115</v>
      </c>
    </row>
    <row r="68" spans="1:14" ht="51" x14ac:dyDescent="0.2">
      <c r="A68" s="67" t="s">
        <v>108</v>
      </c>
      <c r="B68" s="91" t="s">
        <v>143</v>
      </c>
      <c r="C68" s="26">
        <v>9567</v>
      </c>
      <c r="D68" s="25"/>
      <c r="E68" s="24">
        <f>C68+D68</f>
        <v>9567</v>
      </c>
      <c r="F68" s="25"/>
      <c r="G68" s="24">
        <f t="shared" si="58"/>
        <v>9567</v>
      </c>
      <c r="H68" s="53">
        <f t="shared" si="59"/>
        <v>9567</v>
      </c>
      <c r="I68" s="53">
        <v>1204</v>
      </c>
      <c r="J68" s="53">
        <f t="shared" si="60"/>
        <v>10771</v>
      </c>
      <c r="K68" s="135"/>
      <c r="L68" s="24">
        <f>J68</f>
        <v>10771</v>
      </c>
      <c r="M68" s="25"/>
      <c r="N68" s="24">
        <f t="shared" si="61"/>
        <v>10771</v>
      </c>
    </row>
    <row r="69" spans="1:14" ht="38.25" x14ac:dyDescent="0.2">
      <c r="A69" s="64" t="s">
        <v>109</v>
      </c>
      <c r="B69" s="65" t="s">
        <v>353</v>
      </c>
      <c r="C69" s="21">
        <f>C70+C71+C72</f>
        <v>3000</v>
      </c>
      <c r="D69" s="21">
        <f t="shared" ref="D69:E69" si="62">D70+D71+D72</f>
        <v>0</v>
      </c>
      <c r="E69" s="39">
        <f t="shared" si="62"/>
        <v>3000</v>
      </c>
      <c r="F69" s="39">
        <f t="shared" ref="F69:N69" si="63">F70+F71+F72</f>
        <v>1330</v>
      </c>
      <c r="G69" s="39">
        <f t="shared" si="63"/>
        <v>4330</v>
      </c>
      <c r="H69" s="77">
        <f t="shared" si="63"/>
        <v>4330</v>
      </c>
      <c r="I69" s="77">
        <f t="shared" si="63"/>
        <v>2568</v>
      </c>
      <c r="J69" s="77">
        <f t="shared" si="63"/>
        <v>6898</v>
      </c>
      <c r="K69" s="77">
        <f t="shared" si="63"/>
        <v>0</v>
      </c>
      <c r="L69" s="77">
        <f t="shared" si="63"/>
        <v>6898</v>
      </c>
      <c r="M69" s="77">
        <f t="shared" si="63"/>
        <v>0</v>
      </c>
      <c r="N69" s="77">
        <f t="shared" si="63"/>
        <v>6898</v>
      </c>
    </row>
    <row r="70" spans="1:14" ht="38.25" x14ac:dyDescent="0.2">
      <c r="A70" s="93" t="s">
        <v>110</v>
      </c>
      <c r="B70" s="85" t="s">
        <v>111</v>
      </c>
      <c r="C70" s="26">
        <v>3000</v>
      </c>
      <c r="D70" s="25"/>
      <c r="E70" s="24">
        <f>C70+D70</f>
        <v>3000</v>
      </c>
      <c r="F70" s="25"/>
      <c r="G70" s="24">
        <f>E70+F70</f>
        <v>3000</v>
      </c>
      <c r="H70" s="53">
        <f>G70</f>
        <v>3000</v>
      </c>
      <c r="I70" s="53">
        <v>-100</v>
      </c>
      <c r="J70" s="53">
        <f>H70+I70</f>
        <v>2900</v>
      </c>
      <c r="K70" s="135"/>
      <c r="L70" s="24">
        <f>J70</f>
        <v>2900</v>
      </c>
      <c r="M70" s="25"/>
      <c r="N70" s="24">
        <f>L70+M70</f>
        <v>2900</v>
      </c>
    </row>
    <row r="71" spans="1:14" s="96" customFormat="1" ht="60" x14ac:dyDescent="0.25">
      <c r="A71" s="67" t="s">
        <v>112</v>
      </c>
      <c r="B71" s="83" t="s">
        <v>354</v>
      </c>
      <c r="C71" s="10">
        <v>0</v>
      </c>
      <c r="D71" s="2"/>
      <c r="E71" s="24"/>
      <c r="F71" s="25"/>
      <c r="G71" s="24"/>
      <c r="H71" s="53">
        <v>0</v>
      </c>
      <c r="I71" s="53">
        <v>44</v>
      </c>
      <c r="J71" s="53">
        <f>H71+I71</f>
        <v>44</v>
      </c>
      <c r="K71" s="2"/>
      <c r="L71" s="24">
        <f t="shared" ref="L71:L72" si="64">J71</f>
        <v>44</v>
      </c>
      <c r="M71" s="19"/>
      <c r="N71" s="24">
        <f t="shared" ref="N71:N72" si="65">L71+M71</f>
        <v>44</v>
      </c>
    </row>
    <row r="72" spans="1:14" ht="45" x14ac:dyDescent="0.25">
      <c r="A72" s="93" t="s">
        <v>113</v>
      </c>
      <c r="B72" s="94" t="s">
        <v>114</v>
      </c>
      <c r="C72" s="37">
        <v>0</v>
      </c>
      <c r="D72" s="38"/>
      <c r="E72" s="24">
        <f>C72+D72</f>
        <v>0</v>
      </c>
      <c r="F72" s="29">
        <v>1330</v>
      </c>
      <c r="G72" s="24">
        <f t="shared" ref="G72" si="66">E72+F72</f>
        <v>1330</v>
      </c>
      <c r="H72" s="53">
        <f>G72</f>
        <v>1330</v>
      </c>
      <c r="I72" s="53">
        <v>2624</v>
      </c>
      <c r="J72" s="53">
        <f>H72+I72</f>
        <v>3954</v>
      </c>
      <c r="K72" s="135"/>
      <c r="L72" s="24">
        <f t="shared" si="64"/>
        <v>3954</v>
      </c>
      <c r="M72" s="25"/>
      <c r="N72" s="24">
        <f t="shared" si="65"/>
        <v>3954</v>
      </c>
    </row>
    <row r="73" spans="1:14" ht="38.25" x14ac:dyDescent="0.2">
      <c r="A73" s="64" t="s">
        <v>115</v>
      </c>
      <c r="B73" s="65" t="s">
        <v>116</v>
      </c>
      <c r="C73" s="21">
        <f t="shared" ref="C73:E73" si="67">C74+C76+C78</f>
        <v>2600</v>
      </c>
      <c r="D73" s="21">
        <f t="shared" si="67"/>
        <v>0</v>
      </c>
      <c r="E73" s="39">
        <f t="shared" si="67"/>
        <v>2600</v>
      </c>
      <c r="F73" s="39">
        <f t="shared" ref="F73:N73" si="68">F74+F76+F78</f>
        <v>0</v>
      </c>
      <c r="G73" s="39">
        <f t="shared" si="68"/>
        <v>2600</v>
      </c>
      <c r="H73" s="77">
        <f t="shared" si="68"/>
        <v>2600</v>
      </c>
      <c r="I73" s="77">
        <f t="shared" si="68"/>
        <v>1556</v>
      </c>
      <c r="J73" s="77">
        <f t="shared" si="68"/>
        <v>4156</v>
      </c>
      <c r="K73" s="77">
        <f t="shared" si="68"/>
        <v>0</v>
      </c>
      <c r="L73" s="77">
        <f t="shared" si="68"/>
        <v>4156</v>
      </c>
      <c r="M73" s="77">
        <f t="shared" si="68"/>
        <v>0</v>
      </c>
      <c r="N73" s="77">
        <f t="shared" si="68"/>
        <v>4156</v>
      </c>
    </row>
    <row r="74" spans="1:14" s="81" customFormat="1" ht="17.25" customHeight="1" x14ac:dyDescent="0.2">
      <c r="A74" s="59" t="s">
        <v>117</v>
      </c>
      <c r="B74" s="66" t="s">
        <v>118</v>
      </c>
      <c r="C74" s="29">
        <f t="shared" ref="C74:N74" si="69">C75</f>
        <v>1100</v>
      </c>
      <c r="D74" s="29">
        <f t="shared" si="69"/>
        <v>0</v>
      </c>
      <c r="E74" s="22">
        <f t="shared" si="69"/>
        <v>1100</v>
      </c>
      <c r="F74" s="22">
        <f t="shared" si="69"/>
        <v>0</v>
      </c>
      <c r="G74" s="22">
        <f t="shared" si="69"/>
        <v>1100</v>
      </c>
      <c r="H74" s="78">
        <f t="shared" si="69"/>
        <v>1100</v>
      </c>
      <c r="I74" s="78">
        <f t="shared" si="69"/>
        <v>200</v>
      </c>
      <c r="J74" s="78">
        <f t="shared" si="69"/>
        <v>1300</v>
      </c>
      <c r="K74" s="78">
        <f t="shared" si="69"/>
        <v>0</v>
      </c>
      <c r="L74" s="78">
        <f t="shared" si="69"/>
        <v>1300</v>
      </c>
      <c r="M74" s="78">
        <f t="shared" si="69"/>
        <v>0</v>
      </c>
      <c r="N74" s="78">
        <f t="shared" si="69"/>
        <v>1300</v>
      </c>
    </row>
    <row r="75" spans="1:14" ht="38.25" x14ac:dyDescent="0.2">
      <c r="A75" s="67" t="s">
        <v>119</v>
      </c>
      <c r="B75" s="51" t="s">
        <v>120</v>
      </c>
      <c r="C75" s="26">
        <v>1100</v>
      </c>
      <c r="D75" s="25"/>
      <c r="E75" s="24">
        <f>C75+D75</f>
        <v>1100</v>
      </c>
      <c r="F75" s="25"/>
      <c r="G75" s="24">
        <f>E75+F75</f>
        <v>1100</v>
      </c>
      <c r="H75" s="53">
        <f>G75</f>
        <v>1100</v>
      </c>
      <c r="I75" s="53">
        <v>200</v>
      </c>
      <c r="J75" s="53">
        <f>H75+I75</f>
        <v>1300</v>
      </c>
      <c r="K75" s="135"/>
      <c r="L75" s="24">
        <f>J75</f>
        <v>1300</v>
      </c>
      <c r="M75" s="25"/>
      <c r="N75" s="24">
        <f>L75+M75</f>
        <v>1300</v>
      </c>
    </row>
    <row r="76" spans="1:14" s="81" customFormat="1" ht="111" customHeight="1" x14ac:dyDescent="0.2">
      <c r="A76" s="59" t="s">
        <v>121</v>
      </c>
      <c r="B76" s="66" t="s">
        <v>144</v>
      </c>
      <c r="C76" s="26">
        <f t="shared" ref="C76:N76" si="70">C77</f>
        <v>1450</v>
      </c>
      <c r="D76" s="26">
        <f t="shared" si="70"/>
        <v>0</v>
      </c>
      <c r="E76" s="22">
        <f t="shared" si="70"/>
        <v>1450</v>
      </c>
      <c r="F76" s="22">
        <f t="shared" si="70"/>
        <v>0</v>
      </c>
      <c r="G76" s="22">
        <f t="shared" si="70"/>
        <v>1450</v>
      </c>
      <c r="H76" s="78">
        <f t="shared" si="70"/>
        <v>1450</v>
      </c>
      <c r="I76" s="78">
        <f t="shared" si="70"/>
        <v>-1000</v>
      </c>
      <c r="J76" s="78">
        <f t="shared" si="70"/>
        <v>450</v>
      </c>
      <c r="K76" s="78">
        <f t="shared" si="70"/>
        <v>0</v>
      </c>
      <c r="L76" s="78">
        <f t="shared" si="70"/>
        <v>450</v>
      </c>
      <c r="M76" s="78">
        <f t="shared" si="70"/>
        <v>0</v>
      </c>
      <c r="N76" s="78">
        <f t="shared" si="70"/>
        <v>450</v>
      </c>
    </row>
    <row r="77" spans="1:14" ht="127.5" x14ac:dyDescent="0.2">
      <c r="A77" s="67" t="s">
        <v>122</v>
      </c>
      <c r="B77" s="51" t="s">
        <v>219</v>
      </c>
      <c r="C77" s="26">
        <v>1450</v>
      </c>
      <c r="D77" s="25"/>
      <c r="E77" s="24">
        <f>C77+D77</f>
        <v>1450</v>
      </c>
      <c r="F77" s="25"/>
      <c r="G77" s="24">
        <f>E77+F77</f>
        <v>1450</v>
      </c>
      <c r="H77" s="53">
        <f>G77</f>
        <v>1450</v>
      </c>
      <c r="I77" s="53">
        <v>-1000</v>
      </c>
      <c r="J77" s="53">
        <f>H77+I77</f>
        <v>450</v>
      </c>
      <c r="K77" s="135"/>
      <c r="L77" s="24">
        <f>J77</f>
        <v>450</v>
      </c>
      <c r="M77" s="25"/>
      <c r="N77" s="24">
        <f>L77+M77</f>
        <v>450</v>
      </c>
    </row>
    <row r="78" spans="1:14" s="81" customFormat="1" ht="51" x14ac:dyDescent="0.2">
      <c r="A78" s="59" t="s">
        <v>123</v>
      </c>
      <c r="B78" s="66" t="s">
        <v>145</v>
      </c>
      <c r="C78" s="26">
        <f t="shared" ref="C78:E78" si="71">SUM(C79:C81)</f>
        <v>50</v>
      </c>
      <c r="D78" s="26">
        <f t="shared" si="71"/>
        <v>0</v>
      </c>
      <c r="E78" s="22">
        <f t="shared" si="71"/>
        <v>50</v>
      </c>
      <c r="F78" s="22">
        <f t="shared" ref="F78:N78" si="72">SUM(F79:F81)</f>
        <v>0</v>
      </c>
      <c r="G78" s="22">
        <f t="shared" si="72"/>
        <v>50</v>
      </c>
      <c r="H78" s="78">
        <f t="shared" si="72"/>
        <v>50</v>
      </c>
      <c r="I78" s="78">
        <f t="shared" si="72"/>
        <v>2356</v>
      </c>
      <c r="J78" s="78">
        <f t="shared" si="72"/>
        <v>2406</v>
      </c>
      <c r="K78" s="78">
        <f t="shared" si="72"/>
        <v>0</v>
      </c>
      <c r="L78" s="78">
        <f t="shared" si="72"/>
        <v>2406</v>
      </c>
      <c r="M78" s="78">
        <f t="shared" si="72"/>
        <v>0</v>
      </c>
      <c r="N78" s="78">
        <f t="shared" si="72"/>
        <v>2406</v>
      </c>
    </row>
    <row r="79" spans="1:14" s="2" customFormat="1" ht="105" hidden="1" x14ac:dyDescent="0.25">
      <c r="A79" s="8" t="s">
        <v>124</v>
      </c>
      <c r="B79" s="9" t="s">
        <v>146</v>
      </c>
      <c r="C79" s="10">
        <v>0</v>
      </c>
    </row>
    <row r="80" spans="1:14" ht="55.7" customHeight="1" x14ac:dyDescent="0.2">
      <c r="A80" s="93" t="s">
        <v>125</v>
      </c>
      <c r="B80" s="85" t="s">
        <v>126</v>
      </c>
      <c r="C80" s="26">
        <v>50</v>
      </c>
      <c r="D80" s="25"/>
      <c r="E80" s="24">
        <f>C80+D80</f>
        <v>50</v>
      </c>
      <c r="F80" s="25"/>
      <c r="G80" s="24">
        <f>E80+F80</f>
        <v>50</v>
      </c>
      <c r="H80" s="53">
        <f>G80</f>
        <v>50</v>
      </c>
      <c r="I80" s="53">
        <f>267+2067+22</f>
        <v>2356</v>
      </c>
      <c r="J80" s="53">
        <f>H80+I80</f>
        <v>2406</v>
      </c>
      <c r="K80" s="135"/>
      <c r="L80" s="24">
        <f>J80</f>
        <v>2406</v>
      </c>
      <c r="M80" s="25"/>
      <c r="N80" s="24">
        <f>L80+M80</f>
        <v>2406</v>
      </c>
    </row>
    <row r="81" spans="1:14" s="2" customFormat="1" ht="105" hidden="1" x14ac:dyDescent="0.25">
      <c r="A81" s="11" t="s">
        <v>127</v>
      </c>
      <c r="B81" s="12" t="s">
        <v>128</v>
      </c>
      <c r="C81" s="13">
        <v>0</v>
      </c>
    </row>
    <row r="82" spans="1:14" ht="25.5" x14ac:dyDescent="0.2">
      <c r="A82" s="64" t="s">
        <v>129</v>
      </c>
      <c r="B82" s="65" t="s">
        <v>130</v>
      </c>
      <c r="C82" s="21">
        <f t="shared" ref="C82:N82" si="73">SUM(C83:C99)</f>
        <v>85196</v>
      </c>
      <c r="D82" s="21">
        <f t="shared" si="73"/>
        <v>0</v>
      </c>
      <c r="E82" s="39">
        <f t="shared" si="73"/>
        <v>85196</v>
      </c>
      <c r="F82" s="39">
        <f t="shared" si="73"/>
        <v>75059</v>
      </c>
      <c r="G82" s="39">
        <f t="shared" si="73"/>
        <v>160255</v>
      </c>
      <c r="H82" s="77">
        <f t="shared" si="73"/>
        <v>160255</v>
      </c>
      <c r="I82" s="77">
        <f t="shared" si="73"/>
        <v>37311</v>
      </c>
      <c r="J82" s="77">
        <f t="shared" si="73"/>
        <v>197566</v>
      </c>
      <c r="K82" s="77">
        <f t="shared" si="73"/>
        <v>0</v>
      </c>
      <c r="L82" s="77">
        <f t="shared" si="73"/>
        <v>197566</v>
      </c>
      <c r="M82" s="77">
        <f t="shared" si="73"/>
        <v>0</v>
      </c>
      <c r="N82" s="77">
        <f t="shared" si="73"/>
        <v>197566</v>
      </c>
    </row>
    <row r="83" spans="1:14" ht="126.75" customHeight="1" x14ac:dyDescent="0.2">
      <c r="A83" s="67" t="s">
        <v>189</v>
      </c>
      <c r="B83" s="51" t="s">
        <v>192</v>
      </c>
      <c r="C83" s="29">
        <v>29</v>
      </c>
      <c r="D83" s="25"/>
      <c r="E83" s="24">
        <f>C83+D83</f>
        <v>29</v>
      </c>
      <c r="F83" s="25"/>
      <c r="G83" s="24">
        <f>E83+F83</f>
        <v>29</v>
      </c>
      <c r="H83" s="53">
        <f>G83</f>
        <v>29</v>
      </c>
      <c r="I83" s="53">
        <f>-1+10</f>
        <v>9</v>
      </c>
      <c r="J83" s="53">
        <f>H83+I83</f>
        <v>38</v>
      </c>
      <c r="K83" s="135"/>
      <c r="L83" s="24">
        <f>J83</f>
        <v>38</v>
      </c>
      <c r="M83" s="25"/>
      <c r="N83" s="24">
        <f>L83+M83</f>
        <v>38</v>
      </c>
    </row>
    <row r="84" spans="1:14" ht="150" customHeight="1" x14ac:dyDescent="0.2">
      <c r="A84" s="67" t="s">
        <v>299</v>
      </c>
      <c r="B84" s="51" t="s">
        <v>346</v>
      </c>
      <c r="C84" s="29"/>
      <c r="D84" s="25"/>
      <c r="E84" s="24"/>
      <c r="F84" s="25"/>
      <c r="G84" s="24"/>
      <c r="H84" s="53">
        <v>0</v>
      </c>
      <c r="I84" s="53">
        <f>4+10</f>
        <v>14</v>
      </c>
      <c r="J84" s="53">
        <f>H84+I84</f>
        <v>14</v>
      </c>
      <c r="K84" s="135"/>
      <c r="L84" s="24">
        <f t="shared" ref="L84:L99" si="74">J84</f>
        <v>14</v>
      </c>
      <c r="M84" s="25"/>
      <c r="N84" s="24">
        <f>L84+M84</f>
        <v>14</v>
      </c>
    </row>
    <row r="85" spans="1:14" ht="140.25" x14ac:dyDescent="0.2">
      <c r="A85" s="67" t="s">
        <v>179</v>
      </c>
      <c r="B85" s="51" t="s">
        <v>193</v>
      </c>
      <c r="C85" s="29">
        <f>1740+51</f>
        <v>1791</v>
      </c>
      <c r="D85" s="25"/>
      <c r="E85" s="24">
        <f>C85+D85</f>
        <v>1791</v>
      </c>
      <c r="F85" s="25"/>
      <c r="G85" s="24">
        <f>E85+F85</f>
        <v>1791</v>
      </c>
      <c r="H85" s="53">
        <f t="shared" ref="H85:H99" si="75">G85</f>
        <v>1791</v>
      </c>
      <c r="I85" s="53">
        <f>-800+1</f>
        <v>-799</v>
      </c>
      <c r="J85" s="53">
        <f t="shared" ref="J85:J99" si="76">H85+I85</f>
        <v>992</v>
      </c>
      <c r="K85" s="135"/>
      <c r="L85" s="24">
        <f t="shared" si="74"/>
        <v>992</v>
      </c>
      <c r="M85" s="25"/>
      <c r="N85" s="24">
        <f t="shared" ref="N85:N99" si="77">L85+M85</f>
        <v>992</v>
      </c>
    </row>
    <row r="86" spans="1:14" ht="122.25" customHeight="1" x14ac:dyDescent="0.2">
      <c r="A86" s="67" t="s">
        <v>300</v>
      </c>
      <c r="B86" s="51" t="s">
        <v>355</v>
      </c>
      <c r="C86" s="29"/>
      <c r="D86" s="25"/>
      <c r="E86" s="24"/>
      <c r="F86" s="25"/>
      <c r="G86" s="24"/>
      <c r="H86" s="53">
        <v>0</v>
      </c>
      <c r="I86" s="53">
        <f>1+3</f>
        <v>4</v>
      </c>
      <c r="J86" s="53">
        <f t="shared" si="76"/>
        <v>4</v>
      </c>
      <c r="K86" s="135"/>
      <c r="L86" s="24">
        <f t="shared" si="74"/>
        <v>4</v>
      </c>
      <c r="M86" s="25"/>
      <c r="N86" s="24">
        <f t="shared" si="77"/>
        <v>4</v>
      </c>
    </row>
    <row r="87" spans="1:14" ht="117" customHeight="1" x14ac:dyDescent="0.2">
      <c r="A87" s="67" t="s">
        <v>301</v>
      </c>
      <c r="B87" s="51" t="s">
        <v>356</v>
      </c>
      <c r="C87" s="29"/>
      <c r="D87" s="25"/>
      <c r="E87" s="24"/>
      <c r="F87" s="25"/>
      <c r="G87" s="24"/>
      <c r="H87" s="53">
        <v>0</v>
      </c>
      <c r="I87" s="53">
        <v>15</v>
      </c>
      <c r="J87" s="53">
        <f t="shared" si="76"/>
        <v>15</v>
      </c>
      <c r="K87" s="135"/>
      <c r="L87" s="24">
        <f t="shared" si="74"/>
        <v>15</v>
      </c>
      <c r="M87" s="25"/>
      <c r="N87" s="24">
        <f t="shared" si="77"/>
        <v>15</v>
      </c>
    </row>
    <row r="88" spans="1:14" ht="147.75" customHeight="1" x14ac:dyDescent="0.2">
      <c r="A88" s="67" t="s">
        <v>180</v>
      </c>
      <c r="B88" s="51" t="s">
        <v>194</v>
      </c>
      <c r="C88" s="29">
        <f>1+1+350+215+30060+1000+77+656</f>
        <v>32360</v>
      </c>
      <c r="D88" s="25"/>
      <c r="E88" s="24">
        <f>C88+D88</f>
        <v>32360</v>
      </c>
      <c r="F88" s="24">
        <v>8100</v>
      </c>
      <c r="G88" s="24">
        <f t="shared" ref="G88:G99" si="78">E88+F88</f>
        <v>40460</v>
      </c>
      <c r="H88" s="53">
        <f t="shared" si="75"/>
        <v>40460</v>
      </c>
      <c r="I88" s="53">
        <f>-1-1-350-212+2707+436-67</f>
        <v>2512</v>
      </c>
      <c r="J88" s="53">
        <f t="shared" si="76"/>
        <v>42972</v>
      </c>
      <c r="K88" s="135"/>
      <c r="L88" s="24">
        <f t="shared" si="74"/>
        <v>42972</v>
      </c>
      <c r="M88" s="25"/>
      <c r="N88" s="24">
        <f t="shared" si="77"/>
        <v>42972</v>
      </c>
    </row>
    <row r="89" spans="1:14" ht="127.5" x14ac:dyDescent="0.2">
      <c r="A89" s="67" t="s">
        <v>190</v>
      </c>
      <c r="B89" s="51" t="s">
        <v>195</v>
      </c>
      <c r="C89" s="29">
        <v>8</v>
      </c>
      <c r="D89" s="25"/>
      <c r="E89" s="24">
        <f>C89+D89</f>
        <v>8</v>
      </c>
      <c r="F89" s="25"/>
      <c r="G89" s="24">
        <f t="shared" si="78"/>
        <v>8</v>
      </c>
      <c r="H89" s="53">
        <f t="shared" si="75"/>
        <v>8</v>
      </c>
      <c r="I89" s="53">
        <v>-8</v>
      </c>
      <c r="J89" s="53">
        <f t="shared" si="76"/>
        <v>0</v>
      </c>
      <c r="K89" s="135"/>
      <c r="L89" s="24">
        <f t="shared" si="74"/>
        <v>0</v>
      </c>
      <c r="M89" s="25"/>
      <c r="N89" s="24">
        <f t="shared" si="77"/>
        <v>0</v>
      </c>
    </row>
    <row r="90" spans="1:14" ht="152.25" customHeight="1" x14ac:dyDescent="0.2">
      <c r="A90" s="67" t="s">
        <v>181</v>
      </c>
      <c r="B90" s="51" t="s">
        <v>196</v>
      </c>
      <c r="C90" s="29">
        <v>82</v>
      </c>
      <c r="D90" s="25"/>
      <c r="E90" s="24">
        <f>C90+D90</f>
        <v>82</v>
      </c>
      <c r="F90" s="25"/>
      <c r="G90" s="24">
        <f t="shared" si="78"/>
        <v>82</v>
      </c>
      <c r="H90" s="53">
        <f t="shared" si="75"/>
        <v>82</v>
      </c>
      <c r="I90" s="53">
        <v>-10</v>
      </c>
      <c r="J90" s="53">
        <f t="shared" si="76"/>
        <v>72</v>
      </c>
      <c r="K90" s="135"/>
      <c r="L90" s="24">
        <f t="shared" si="74"/>
        <v>72</v>
      </c>
      <c r="M90" s="25"/>
      <c r="N90" s="24">
        <f t="shared" si="77"/>
        <v>72</v>
      </c>
    </row>
    <row r="91" spans="1:14" ht="148.5" customHeight="1" x14ac:dyDescent="0.2">
      <c r="A91" s="67" t="s">
        <v>302</v>
      </c>
      <c r="B91" s="51" t="s">
        <v>357</v>
      </c>
      <c r="C91" s="29"/>
      <c r="D91" s="25"/>
      <c r="E91" s="24"/>
      <c r="F91" s="25"/>
      <c r="G91" s="24"/>
      <c r="H91" s="53">
        <v>0</v>
      </c>
      <c r="I91" s="53">
        <f>30+1</f>
        <v>31</v>
      </c>
      <c r="J91" s="53">
        <f t="shared" si="76"/>
        <v>31</v>
      </c>
      <c r="K91" s="135"/>
      <c r="L91" s="24">
        <f t="shared" si="74"/>
        <v>31</v>
      </c>
      <c r="M91" s="25"/>
      <c r="N91" s="24">
        <f t="shared" si="77"/>
        <v>31</v>
      </c>
    </row>
    <row r="92" spans="1:14" ht="162.75" customHeight="1" x14ac:dyDescent="0.2">
      <c r="A92" s="67" t="s">
        <v>303</v>
      </c>
      <c r="B92" s="51" t="s">
        <v>358</v>
      </c>
      <c r="C92" s="29"/>
      <c r="D92" s="25"/>
      <c r="E92" s="24"/>
      <c r="F92" s="25"/>
      <c r="G92" s="24"/>
      <c r="H92" s="53">
        <v>0</v>
      </c>
      <c r="I92" s="53">
        <f>10+1</f>
        <v>11</v>
      </c>
      <c r="J92" s="53">
        <f t="shared" si="76"/>
        <v>11</v>
      </c>
      <c r="K92" s="135"/>
      <c r="L92" s="24">
        <f t="shared" si="74"/>
        <v>11</v>
      </c>
      <c r="M92" s="25"/>
      <c r="N92" s="24">
        <f t="shared" si="77"/>
        <v>11</v>
      </c>
    </row>
    <row r="93" spans="1:14" ht="137.25" customHeight="1" x14ac:dyDescent="0.2">
      <c r="A93" s="67" t="s">
        <v>304</v>
      </c>
      <c r="B93" s="51" t="s">
        <v>359</v>
      </c>
      <c r="C93" s="29"/>
      <c r="D93" s="25"/>
      <c r="E93" s="24"/>
      <c r="F93" s="25"/>
      <c r="G93" s="24"/>
      <c r="H93" s="53">
        <v>0</v>
      </c>
      <c r="I93" s="53">
        <v>12</v>
      </c>
      <c r="J93" s="53">
        <f t="shared" si="76"/>
        <v>12</v>
      </c>
      <c r="K93" s="135"/>
      <c r="L93" s="24">
        <f t="shared" si="74"/>
        <v>12</v>
      </c>
      <c r="M93" s="25"/>
      <c r="N93" s="24">
        <f t="shared" si="77"/>
        <v>12</v>
      </c>
    </row>
    <row r="94" spans="1:14" ht="113.25" customHeight="1" x14ac:dyDescent="0.2">
      <c r="A94" s="67" t="s">
        <v>305</v>
      </c>
      <c r="B94" s="97" t="s">
        <v>360</v>
      </c>
      <c r="C94" s="29"/>
      <c r="D94" s="25"/>
      <c r="E94" s="24"/>
      <c r="F94" s="25"/>
      <c r="G94" s="24"/>
      <c r="H94" s="53">
        <v>0</v>
      </c>
      <c r="I94" s="53">
        <f>10+4+4+2</f>
        <v>20</v>
      </c>
      <c r="J94" s="53">
        <f t="shared" si="76"/>
        <v>20</v>
      </c>
      <c r="K94" s="135"/>
      <c r="L94" s="24">
        <f t="shared" si="74"/>
        <v>20</v>
      </c>
      <c r="M94" s="25"/>
      <c r="N94" s="24">
        <f t="shared" si="77"/>
        <v>20</v>
      </c>
    </row>
    <row r="95" spans="1:14" ht="127.5" x14ac:dyDescent="0.2">
      <c r="A95" s="67" t="s">
        <v>182</v>
      </c>
      <c r="B95" s="51" t="s">
        <v>197</v>
      </c>
      <c r="C95" s="29">
        <v>172</v>
      </c>
      <c r="D95" s="25"/>
      <c r="E95" s="24">
        <f>C95+D95</f>
        <v>172</v>
      </c>
      <c r="F95" s="25"/>
      <c r="G95" s="24">
        <f t="shared" si="78"/>
        <v>172</v>
      </c>
      <c r="H95" s="53">
        <f t="shared" si="75"/>
        <v>172</v>
      </c>
      <c r="I95" s="53">
        <f>-25-1+16-12+270</f>
        <v>248</v>
      </c>
      <c r="J95" s="53">
        <f t="shared" si="76"/>
        <v>420</v>
      </c>
      <c r="K95" s="135"/>
      <c r="L95" s="24">
        <f t="shared" si="74"/>
        <v>420</v>
      </c>
      <c r="M95" s="25"/>
      <c r="N95" s="24">
        <f t="shared" si="77"/>
        <v>420</v>
      </c>
    </row>
    <row r="96" spans="1:14" ht="96.75" customHeight="1" x14ac:dyDescent="0.2">
      <c r="A96" s="67" t="s">
        <v>183</v>
      </c>
      <c r="B96" s="51" t="s">
        <v>188</v>
      </c>
      <c r="C96" s="29">
        <v>43</v>
      </c>
      <c r="D96" s="25"/>
      <c r="E96" s="24">
        <f>C96+D96</f>
        <v>43</v>
      </c>
      <c r="F96" s="25"/>
      <c r="G96" s="24">
        <f t="shared" si="78"/>
        <v>43</v>
      </c>
      <c r="H96" s="53">
        <f t="shared" si="75"/>
        <v>43</v>
      </c>
      <c r="I96" s="53">
        <f>10+6</f>
        <v>16</v>
      </c>
      <c r="J96" s="53">
        <f t="shared" si="76"/>
        <v>59</v>
      </c>
      <c r="K96" s="135"/>
      <c r="L96" s="24">
        <f t="shared" si="74"/>
        <v>59</v>
      </c>
      <c r="M96" s="25"/>
      <c r="N96" s="24">
        <f t="shared" si="77"/>
        <v>59</v>
      </c>
    </row>
    <row r="97" spans="1:14" ht="111.75" customHeight="1" x14ac:dyDescent="0.2">
      <c r="A97" s="67" t="s">
        <v>306</v>
      </c>
      <c r="B97" s="51" t="s">
        <v>347</v>
      </c>
      <c r="C97" s="29"/>
      <c r="D97" s="25"/>
      <c r="E97" s="24"/>
      <c r="F97" s="25"/>
      <c r="G97" s="24"/>
      <c r="H97" s="53">
        <v>0</v>
      </c>
      <c r="I97" s="53">
        <v>48</v>
      </c>
      <c r="J97" s="53">
        <f t="shared" si="76"/>
        <v>48</v>
      </c>
      <c r="K97" s="135"/>
      <c r="L97" s="24">
        <f t="shared" si="74"/>
        <v>48</v>
      </c>
      <c r="M97" s="25"/>
      <c r="N97" s="24">
        <f t="shared" si="77"/>
        <v>48</v>
      </c>
    </row>
    <row r="98" spans="1:14" ht="98.25" customHeight="1" x14ac:dyDescent="0.2">
      <c r="A98" s="67" t="s">
        <v>307</v>
      </c>
      <c r="B98" s="51" t="s">
        <v>348</v>
      </c>
      <c r="C98" s="29"/>
      <c r="D98" s="25"/>
      <c r="E98" s="24"/>
      <c r="F98" s="25"/>
      <c r="G98" s="24"/>
      <c r="H98" s="53">
        <v>0</v>
      </c>
      <c r="I98" s="53">
        <f>9+40+163+10</f>
        <v>222</v>
      </c>
      <c r="J98" s="53">
        <f t="shared" si="76"/>
        <v>222</v>
      </c>
      <c r="K98" s="135"/>
      <c r="L98" s="24">
        <f t="shared" si="74"/>
        <v>222</v>
      </c>
      <c r="M98" s="25"/>
      <c r="N98" s="24">
        <f t="shared" si="77"/>
        <v>222</v>
      </c>
    </row>
    <row r="99" spans="1:14" ht="145.5" customHeight="1" x14ac:dyDescent="0.2">
      <c r="A99" s="67" t="s">
        <v>151</v>
      </c>
      <c r="B99" s="51" t="s">
        <v>363</v>
      </c>
      <c r="C99" s="29">
        <v>50711</v>
      </c>
      <c r="D99" s="25"/>
      <c r="E99" s="24">
        <f>C99+D99</f>
        <v>50711</v>
      </c>
      <c r="F99" s="24">
        <v>66959</v>
      </c>
      <c r="G99" s="24">
        <f t="shared" si="78"/>
        <v>117670</v>
      </c>
      <c r="H99" s="53">
        <f t="shared" si="75"/>
        <v>117670</v>
      </c>
      <c r="I99" s="53">
        <v>34966</v>
      </c>
      <c r="J99" s="53">
        <f t="shared" si="76"/>
        <v>152636</v>
      </c>
      <c r="K99" s="135"/>
      <c r="L99" s="24">
        <f t="shared" si="74"/>
        <v>152636</v>
      </c>
      <c r="M99" s="25"/>
      <c r="N99" s="24">
        <f t="shared" si="77"/>
        <v>152636</v>
      </c>
    </row>
    <row r="100" spans="1:14" ht="12.75" x14ac:dyDescent="0.2">
      <c r="A100" s="98" t="s">
        <v>223</v>
      </c>
      <c r="B100" s="99" t="s">
        <v>224</v>
      </c>
      <c r="C100" s="29"/>
      <c r="D100" s="25"/>
      <c r="E100" s="40">
        <f>E101</f>
        <v>0</v>
      </c>
      <c r="F100" s="40">
        <f t="shared" ref="F100:N100" si="79">F101</f>
        <v>11</v>
      </c>
      <c r="G100" s="40">
        <f t="shared" si="79"/>
        <v>11</v>
      </c>
      <c r="H100" s="107">
        <f t="shared" si="79"/>
        <v>11</v>
      </c>
      <c r="I100" s="107">
        <f t="shared" si="79"/>
        <v>-11</v>
      </c>
      <c r="J100" s="107">
        <f t="shared" si="79"/>
        <v>0</v>
      </c>
      <c r="K100" s="107">
        <f t="shared" si="79"/>
        <v>0</v>
      </c>
      <c r="L100" s="107">
        <f t="shared" si="79"/>
        <v>0</v>
      </c>
      <c r="M100" s="107">
        <f t="shared" si="79"/>
        <v>0</v>
      </c>
      <c r="N100" s="107">
        <f t="shared" si="79"/>
        <v>0</v>
      </c>
    </row>
    <row r="101" spans="1:14" ht="25.5" x14ac:dyDescent="0.2">
      <c r="A101" s="67" t="s">
        <v>225</v>
      </c>
      <c r="B101" s="51" t="s">
        <v>226</v>
      </c>
      <c r="C101" s="29"/>
      <c r="D101" s="25"/>
      <c r="E101" s="24">
        <f>C101+D101</f>
        <v>0</v>
      </c>
      <c r="F101" s="24">
        <v>11</v>
      </c>
      <c r="G101" s="24">
        <f t="shared" ref="G101" si="80">E101+F101</f>
        <v>11</v>
      </c>
      <c r="H101" s="53">
        <f>G101</f>
        <v>11</v>
      </c>
      <c r="I101" s="53">
        <v>-11</v>
      </c>
      <c r="J101" s="53">
        <f>H101+I101</f>
        <v>0</v>
      </c>
      <c r="K101" s="135"/>
      <c r="L101" s="24">
        <f>J101</f>
        <v>0</v>
      </c>
      <c r="M101" s="25"/>
      <c r="N101" s="24">
        <f>L101+M101</f>
        <v>0</v>
      </c>
    </row>
    <row r="102" spans="1:14" ht="12.75" x14ac:dyDescent="0.2">
      <c r="A102" s="100" t="s">
        <v>8</v>
      </c>
      <c r="B102" s="101" t="s">
        <v>7</v>
      </c>
      <c r="C102" s="30">
        <f>C103+C129</f>
        <v>2033732.4</v>
      </c>
      <c r="D102" s="30">
        <f>D103+D129</f>
        <v>443505.99999999994</v>
      </c>
      <c r="E102" s="42">
        <f>E103+E129</f>
        <v>2477238.3999999994</v>
      </c>
      <c r="F102" s="42">
        <f>F103+F129</f>
        <v>154913.20000000016</v>
      </c>
      <c r="G102" s="42">
        <f>G103+G129</f>
        <v>2632151.6</v>
      </c>
      <c r="H102" s="108">
        <f t="shared" ref="H102:N102" si="81">H103+H129</f>
        <v>2632151.5559999999</v>
      </c>
      <c r="I102" s="109">
        <f>I103+I129+I133+I135</f>
        <v>266398.94400000002</v>
      </c>
      <c r="J102" s="108">
        <f t="shared" si="81"/>
        <v>2898550.4999999991</v>
      </c>
      <c r="K102" s="108">
        <f t="shared" si="81"/>
        <v>0</v>
      </c>
      <c r="L102" s="108">
        <f t="shared" si="81"/>
        <v>2898550.4999999991</v>
      </c>
      <c r="M102" s="108">
        <f t="shared" si="81"/>
        <v>-85684.995000000039</v>
      </c>
      <c r="N102" s="109">
        <f t="shared" si="81"/>
        <v>2812865.5049999994</v>
      </c>
    </row>
    <row r="103" spans="1:14" ht="38.25" x14ac:dyDescent="0.2">
      <c r="A103" s="67" t="s">
        <v>10</v>
      </c>
      <c r="B103" s="102" t="s">
        <v>6</v>
      </c>
      <c r="C103" s="31">
        <f>C104+C108+C116+C125</f>
        <v>2030532.4</v>
      </c>
      <c r="D103" s="31">
        <f>D104+D108+D116+D125</f>
        <v>443505.99999999994</v>
      </c>
      <c r="E103" s="31">
        <f>E104+E108+E116+E125</f>
        <v>2474038.3999999994</v>
      </c>
      <c r="F103" s="31">
        <f>F104+F108+F116+F125</f>
        <v>153753.00000000015</v>
      </c>
      <c r="G103" s="31">
        <f>G104+G108+G116+G125</f>
        <v>2627791.4</v>
      </c>
      <c r="H103" s="110">
        <f t="shared" ref="H103:N103" si="82">H104+H108+H116+H125</f>
        <v>2627791.3559999997</v>
      </c>
      <c r="I103" s="111">
        <f>I104+I108+I116+I125</f>
        <v>266384.34400000004</v>
      </c>
      <c r="J103" s="110">
        <f t="shared" si="82"/>
        <v>2894175.6999999993</v>
      </c>
      <c r="K103" s="110">
        <f t="shared" si="82"/>
        <v>0</v>
      </c>
      <c r="L103" s="110">
        <f t="shared" si="82"/>
        <v>2894175.6999999993</v>
      </c>
      <c r="M103" s="110">
        <f t="shared" si="82"/>
        <v>-86297.189000000042</v>
      </c>
      <c r="N103" s="111">
        <f t="shared" si="82"/>
        <v>2807878.5109999995</v>
      </c>
    </row>
    <row r="104" spans="1:14" s="96" customFormat="1" ht="27" x14ac:dyDescent="0.25">
      <c r="A104" s="103" t="s">
        <v>152</v>
      </c>
      <c r="B104" s="104" t="s">
        <v>17</v>
      </c>
      <c r="C104" s="7">
        <f>C106+C107+C105</f>
        <v>0</v>
      </c>
      <c r="D104" s="2"/>
      <c r="E104" s="2"/>
      <c r="F104" s="2"/>
      <c r="G104" s="2"/>
      <c r="H104" s="107">
        <f>H105++H106+H107</f>
        <v>0</v>
      </c>
      <c r="I104" s="107">
        <f t="shared" ref="I104:N104" si="83">I105++I106+I107</f>
        <v>87069.4</v>
      </c>
      <c r="J104" s="107">
        <f t="shared" si="83"/>
        <v>87069.4</v>
      </c>
      <c r="K104" s="107">
        <f t="shared" si="83"/>
        <v>0</v>
      </c>
      <c r="L104" s="107">
        <f t="shared" si="83"/>
        <v>87069.4</v>
      </c>
      <c r="M104" s="107">
        <f t="shared" si="83"/>
        <v>0</v>
      </c>
      <c r="N104" s="107">
        <f t="shared" si="83"/>
        <v>87069.4</v>
      </c>
    </row>
    <row r="105" spans="1:14" ht="57" customHeight="1" x14ac:dyDescent="0.2">
      <c r="A105" s="67" t="s">
        <v>184</v>
      </c>
      <c r="B105" s="51" t="s">
        <v>198</v>
      </c>
      <c r="C105" s="49">
        <v>0</v>
      </c>
      <c r="D105" s="2"/>
      <c r="F105" s="2"/>
      <c r="H105" s="53">
        <v>0</v>
      </c>
      <c r="I105" s="53">
        <f>J105-H105</f>
        <v>0</v>
      </c>
      <c r="J105" s="53">
        <v>0</v>
      </c>
      <c r="L105" s="24">
        <f>J105</f>
        <v>0</v>
      </c>
      <c r="M105" s="24">
        <f>N105-L105</f>
        <v>0</v>
      </c>
      <c r="N105" s="24">
        <v>0</v>
      </c>
    </row>
    <row r="106" spans="1:14" ht="60.75" customHeight="1" x14ac:dyDescent="0.2">
      <c r="A106" s="67" t="s">
        <v>153</v>
      </c>
      <c r="B106" s="51" t="s">
        <v>15</v>
      </c>
      <c r="C106" s="49">
        <v>0</v>
      </c>
      <c r="D106" s="2"/>
      <c r="F106" s="2"/>
      <c r="H106" s="53">
        <v>0</v>
      </c>
      <c r="I106" s="53">
        <f t="shared" ref="I106:I107" si="84">J106-H106</f>
        <v>18278.599999999999</v>
      </c>
      <c r="J106" s="53">
        <v>18278.599999999999</v>
      </c>
      <c r="L106" s="24">
        <f>J106</f>
        <v>18278.599999999999</v>
      </c>
      <c r="M106" s="24">
        <f t="shared" ref="M106:M107" si="85">N106-L106</f>
        <v>0</v>
      </c>
      <c r="N106" s="24">
        <v>18278.599999999999</v>
      </c>
    </row>
    <row r="107" spans="1:14" ht="30.75" customHeight="1" x14ac:dyDescent="0.2">
      <c r="A107" s="67" t="s">
        <v>186</v>
      </c>
      <c r="B107" s="51" t="s">
        <v>11</v>
      </c>
      <c r="C107" s="49">
        <v>0</v>
      </c>
      <c r="D107" s="2"/>
      <c r="F107" s="2"/>
      <c r="H107" s="53">
        <v>0</v>
      </c>
      <c r="I107" s="53">
        <f t="shared" si="84"/>
        <v>68790.8</v>
      </c>
      <c r="J107" s="53">
        <v>68790.8</v>
      </c>
      <c r="L107" s="24">
        <f>J107</f>
        <v>68790.8</v>
      </c>
      <c r="M107" s="24">
        <f t="shared" si="85"/>
        <v>0</v>
      </c>
      <c r="N107" s="24">
        <v>68790.8</v>
      </c>
    </row>
    <row r="108" spans="1:14" ht="40.5" x14ac:dyDescent="0.25">
      <c r="A108" s="105" t="s">
        <v>154</v>
      </c>
      <c r="B108" s="106" t="s">
        <v>18</v>
      </c>
      <c r="C108" s="32">
        <f>SUM(C109:C115)</f>
        <v>277926.60000000003</v>
      </c>
      <c r="D108" s="32">
        <f>SUM(D109:D115)</f>
        <v>6995.699999999998</v>
      </c>
      <c r="E108" s="43">
        <f>SUM(E109:E115)</f>
        <v>284922.3</v>
      </c>
      <c r="F108" s="43">
        <f>SUM(F109:F115)</f>
        <v>58447.199999999975</v>
      </c>
      <c r="G108" s="43">
        <f>SUM(G109:G115)</f>
        <v>343369.5</v>
      </c>
      <c r="H108" s="112">
        <f t="shared" ref="H108:N108" si="86">SUM(H109:H115)</f>
        <v>343369.45600000001</v>
      </c>
      <c r="I108" s="118">
        <f t="shared" si="86"/>
        <v>70978.644000000029</v>
      </c>
      <c r="J108" s="112">
        <f t="shared" si="86"/>
        <v>414348.10000000003</v>
      </c>
      <c r="K108" s="112">
        <f t="shared" si="86"/>
        <v>0</v>
      </c>
      <c r="L108" s="112">
        <f t="shared" si="86"/>
        <v>414348.10000000003</v>
      </c>
      <c r="M108" s="112">
        <f t="shared" si="86"/>
        <v>-78723.689000000042</v>
      </c>
      <c r="N108" s="118">
        <f t="shared" si="86"/>
        <v>335624.41099999996</v>
      </c>
    </row>
    <row r="109" spans="1:14" s="2" customFormat="1" ht="135" hidden="1" x14ac:dyDescent="0.25">
      <c r="A109" s="4" t="s">
        <v>155</v>
      </c>
      <c r="B109" s="5" t="s">
        <v>199</v>
      </c>
      <c r="C109" s="6">
        <v>0</v>
      </c>
    </row>
    <row r="110" spans="1:14" s="2" customFormat="1" ht="75" hidden="1" x14ac:dyDescent="0.25">
      <c r="A110" s="4" t="s">
        <v>156</v>
      </c>
      <c r="B110" s="5" t="s">
        <v>200</v>
      </c>
      <c r="C110" s="6">
        <v>0</v>
      </c>
    </row>
    <row r="111" spans="1:14" ht="96" customHeight="1" x14ac:dyDescent="0.2">
      <c r="A111" s="113" t="s">
        <v>187</v>
      </c>
      <c r="B111" s="114" t="s">
        <v>201</v>
      </c>
      <c r="C111" s="31">
        <v>11320.3</v>
      </c>
      <c r="D111" s="34">
        <f>E111-C111</f>
        <v>6753.3999999999978</v>
      </c>
      <c r="E111" s="33">
        <f>C111+1331.3+5422.1</f>
        <v>18073.699999999997</v>
      </c>
      <c r="F111" s="34">
        <f>G111-E111</f>
        <v>0</v>
      </c>
      <c r="G111" s="33">
        <v>18073.7</v>
      </c>
      <c r="H111" s="117">
        <v>18073.7</v>
      </c>
      <c r="I111" s="53">
        <f>J111-H111</f>
        <v>0</v>
      </c>
      <c r="J111" s="53">
        <v>18073.7</v>
      </c>
      <c r="K111" s="135"/>
      <c r="L111" s="24">
        <f>J111</f>
        <v>18073.7</v>
      </c>
      <c r="M111" s="24">
        <f>N111-L111</f>
        <v>0</v>
      </c>
      <c r="N111" s="24">
        <v>18073.7</v>
      </c>
    </row>
    <row r="112" spans="1:14" ht="48" customHeight="1" x14ac:dyDescent="0.2">
      <c r="A112" s="113" t="s">
        <v>157</v>
      </c>
      <c r="B112" s="114" t="s">
        <v>202</v>
      </c>
      <c r="C112" s="31">
        <v>2579.1999999999998</v>
      </c>
      <c r="D112" s="34">
        <f t="shared" ref="D112:D115" si="87">E112-C112</f>
        <v>0</v>
      </c>
      <c r="E112" s="33">
        <f>C112</f>
        <v>2579.1999999999998</v>
      </c>
      <c r="F112" s="34">
        <f t="shared" ref="F112:F115" si="88">G112-E112</f>
        <v>0</v>
      </c>
      <c r="G112" s="33">
        <f t="shared" ref="G112" si="89">E112</f>
        <v>2579.1999999999998</v>
      </c>
      <c r="H112" s="117">
        <v>2579.1999999999998</v>
      </c>
      <c r="I112" s="53">
        <f t="shared" ref="I112:I115" si="90">J112-H112</f>
        <v>353.5</v>
      </c>
      <c r="J112" s="53">
        <v>2932.7</v>
      </c>
      <c r="K112" s="135"/>
      <c r="L112" s="24">
        <f t="shared" ref="L112:L114" si="91">J112</f>
        <v>2932.7</v>
      </c>
      <c r="M112" s="24">
        <f t="shared" ref="M112:M115" si="92">N112-L112</f>
        <v>1.999999999998181E-2</v>
      </c>
      <c r="N112" s="24">
        <v>2932.72</v>
      </c>
    </row>
    <row r="113" spans="1:14" ht="34.5" customHeight="1" x14ac:dyDescent="0.2">
      <c r="A113" s="115" t="s">
        <v>185</v>
      </c>
      <c r="B113" s="116" t="s">
        <v>203</v>
      </c>
      <c r="C113" s="31">
        <v>20833.8</v>
      </c>
      <c r="D113" s="34">
        <f t="shared" si="87"/>
        <v>0</v>
      </c>
      <c r="E113" s="33">
        <f>C113</f>
        <v>20833.8</v>
      </c>
      <c r="F113" s="34">
        <f t="shared" si="88"/>
        <v>9.9999999998544808E-2</v>
      </c>
      <c r="G113" s="33">
        <f>E113+0.1</f>
        <v>20833.899999999998</v>
      </c>
      <c r="H113" s="117">
        <v>20833.856</v>
      </c>
      <c r="I113" s="53">
        <f t="shared" si="90"/>
        <v>4.4000000001688022E-2</v>
      </c>
      <c r="J113" s="53">
        <v>20833.900000000001</v>
      </c>
      <c r="K113" s="135"/>
      <c r="L113" s="24">
        <f t="shared" si="91"/>
        <v>20833.900000000001</v>
      </c>
      <c r="M113" s="24">
        <f t="shared" si="92"/>
        <v>136.55599999999686</v>
      </c>
      <c r="N113" s="24">
        <v>20970.455999999998</v>
      </c>
    </row>
    <row r="114" spans="1:14" ht="56.25" customHeight="1" x14ac:dyDescent="0.2">
      <c r="A114" s="115" t="s">
        <v>158</v>
      </c>
      <c r="B114" s="116" t="s">
        <v>204</v>
      </c>
      <c r="C114" s="31">
        <v>4195.1000000000004</v>
      </c>
      <c r="D114" s="34">
        <f t="shared" si="87"/>
        <v>242.30000000000018</v>
      </c>
      <c r="E114" s="33">
        <f>C114+147.8+94.5</f>
        <v>4437.4000000000005</v>
      </c>
      <c r="F114" s="34">
        <f t="shared" si="88"/>
        <v>0</v>
      </c>
      <c r="G114" s="33">
        <v>4437.3999999999996</v>
      </c>
      <c r="H114" s="117">
        <v>4437.3999999999996</v>
      </c>
      <c r="I114" s="53">
        <f t="shared" si="90"/>
        <v>0</v>
      </c>
      <c r="J114" s="53">
        <v>4437.3999999999996</v>
      </c>
      <c r="K114" s="135"/>
      <c r="L114" s="24">
        <f t="shared" si="91"/>
        <v>4437.3999999999996</v>
      </c>
      <c r="M114" s="24">
        <f t="shared" si="92"/>
        <v>3.5000000000763976E-2</v>
      </c>
      <c r="N114" s="24">
        <v>4437.4350000000004</v>
      </c>
    </row>
    <row r="115" spans="1:14" ht="33" customHeight="1" x14ac:dyDescent="0.2">
      <c r="A115" s="113" t="s">
        <v>159</v>
      </c>
      <c r="B115" s="114" t="s">
        <v>205</v>
      </c>
      <c r="C115" s="31">
        <f>239095.7-97.5</f>
        <v>238998.2</v>
      </c>
      <c r="D115" s="34">
        <f t="shared" si="87"/>
        <v>0</v>
      </c>
      <c r="E115" s="33">
        <f>C115</f>
        <v>238998.2</v>
      </c>
      <c r="F115" s="34">
        <f t="shared" si="88"/>
        <v>58447.099999999977</v>
      </c>
      <c r="G115" s="33">
        <v>297445.3</v>
      </c>
      <c r="H115" s="117">
        <v>297445.3</v>
      </c>
      <c r="I115" s="53">
        <f t="shared" si="90"/>
        <v>70625.100000000035</v>
      </c>
      <c r="J115" s="53">
        <v>368070.40000000002</v>
      </c>
      <c r="K115" s="135"/>
      <c r="L115" s="24">
        <v>368070.40000000002</v>
      </c>
      <c r="M115" s="24">
        <f t="shared" si="92"/>
        <v>-78860.300000000047</v>
      </c>
      <c r="N115" s="24">
        <v>289210.09999999998</v>
      </c>
    </row>
    <row r="116" spans="1:14" ht="27" x14ac:dyDescent="0.25">
      <c r="A116" s="105" t="s">
        <v>160</v>
      </c>
      <c r="B116" s="106" t="s">
        <v>19</v>
      </c>
      <c r="C116" s="32">
        <f>SUM(C117:C124)</f>
        <v>1666493.4999999998</v>
      </c>
      <c r="D116" s="32">
        <f t="shared" ref="D116:E116" si="93">SUM(D117:D124)</f>
        <v>117.09999999999945</v>
      </c>
      <c r="E116" s="43">
        <f t="shared" si="93"/>
        <v>1666610.5999999996</v>
      </c>
      <c r="F116" s="43">
        <f t="shared" ref="F116:N116" si="94">SUM(F117:F124)</f>
        <v>1379.6000000000931</v>
      </c>
      <c r="G116" s="43">
        <f t="shared" si="94"/>
        <v>1667990.1999999997</v>
      </c>
      <c r="H116" s="112">
        <f t="shared" si="94"/>
        <v>1667990.1999999997</v>
      </c>
      <c r="I116" s="118">
        <f t="shared" si="94"/>
        <v>-240.3</v>
      </c>
      <c r="J116" s="112">
        <f t="shared" si="94"/>
        <v>1667749.8999999997</v>
      </c>
      <c r="K116" s="112">
        <f t="shared" si="94"/>
        <v>0</v>
      </c>
      <c r="L116" s="112">
        <f t="shared" si="94"/>
        <v>1667749.8999999997</v>
      </c>
      <c r="M116" s="112">
        <f t="shared" si="94"/>
        <v>-1628.9000000001397</v>
      </c>
      <c r="N116" s="118">
        <f t="shared" si="94"/>
        <v>1666120.9999999995</v>
      </c>
    </row>
    <row r="117" spans="1:14" ht="57" customHeight="1" x14ac:dyDescent="0.2">
      <c r="A117" s="113" t="s">
        <v>161</v>
      </c>
      <c r="B117" s="114" t="s">
        <v>3</v>
      </c>
      <c r="C117" s="31">
        <v>1630677.7</v>
      </c>
      <c r="D117" s="34">
        <f>E117-C117</f>
        <v>0</v>
      </c>
      <c r="E117" s="33">
        <f>C117</f>
        <v>1630677.7</v>
      </c>
      <c r="F117" s="34">
        <f>G117-E117</f>
        <v>1379.6000000000931</v>
      </c>
      <c r="G117" s="33">
        <v>1632057.3</v>
      </c>
      <c r="H117" s="117">
        <v>1632057.3</v>
      </c>
      <c r="I117" s="53">
        <f>J117-H117</f>
        <v>0</v>
      </c>
      <c r="J117" s="53">
        <v>1632057.3</v>
      </c>
      <c r="K117" s="135"/>
      <c r="L117" s="24">
        <f>J117</f>
        <v>1632057.3</v>
      </c>
      <c r="M117" s="24">
        <f>N117-L117</f>
        <v>-1224.4000000001397</v>
      </c>
      <c r="N117" s="24">
        <v>1630832.9</v>
      </c>
    </row>
    <row r="118" spans="1:14" ht="110.25" customHeight="1" x14ac:dyDescent="0.2">
      <c r="A118" s="113" t="s">
        <v>162</v>
      </c>
      <c r="B118" s="114" t="s">
        <v>206</v>
      </c>
      <c r="C118" s="31">
        <v>19122</v>
      </c>
      <c r="D118" s="34">
        <f t="shared" ref="D118:D121" si="95">E118-C118</f>
        <v>0</v>
      </c>
      <c r="E118" s="33">
        <f>C118</f>
        <v>19122</v>
      </c>
      <c r="F118" s="34">
        <f t="shared" ref="F118:F121" si="96">G118-E118</f>
        <v>0</v>
      </c>
      <c r="G118" s="33">
        <f t="shared" ref="G118:G121" si="97">E118</f>
        <v>19122</v>
      </c>
      <c r="H118" s="117">
        <v>19122</v>
      </c>
      <c r="I118" s="53">
        <f t="shared" ref="I118:I121" si="98">J118-H118</f>
        <v>0</v>
      </c>
      <c r="J118" s="53">
        <v>19122</v>
      </c>
      <c r="K118" s="135"/>
      <c r="L118" s="24">
        <f t="shared" ref="L118:L124" si="99">J118</f>
        <v>19122</v>
      </c>
      <c r="M118" s="24">
        <f t="shared" ref="M118:M121" si="100">N118-L118</f>
        <v>-1000</v>
      </c>
      <c r="N118" s="24">
        <v>18122</v>
      </c>
    </row>
    <row r="119" spans="1:14" ht="83.25" customHeight="1" x14ac:dyDescent="0.2">
      <c r="A119" s="115" t="s">
        <v>163</v>
      </c>
      <c r="B119" s="51" t="s">
        <v>16</v>
      </c>
      <c r="C119" s="31">
        <v>6957.9</v>
      </c>
      <c r="D119" s="34">
        <f t="shared" si="95"/>
        <v>0</v>
      </c>
      <c r="E119" s="33">
        <f>C119</f>
        <v>6957.9</v>
      </c>
      <c r="F119" s="34">
        <f t="shared" si="96"/>
        <v>0</v>
      </c>
      <c r="G119" s="33">
        <f t="shared" si="97"/>
        <v>6957.9</v>
      </c>
      <c r="H119" s="117">
        <v>6957.9</v>
      </c>
      <c r="I119" s="53">
        <f t="shared" si="98"/>
        <v>0</v>
      </c>
      <c r="J119" s="53">
        <v>6957.9</v>
      </c>
      <c r="K119" s="135"/>
      <c r="L119" s="24">
        <f t="shared" si="99"/>
        <v>6957.9</v>
      </c>
      <c r="M119" s="24">
        <f t="shared" si="100"/>
        <v>0</v>
      </c>
      <c r="N119" s="24">
        <v>6957.9</v>
      </c>
    </row>
    <row r="120" spans="1:14" ht="59.25" customHeight="1" x14ac:dyDescent="0.2">
      <c r="A120" s="113" t="s">
        <v>164</v>
      </c>
      <c r="B120" s="114" t="s">
        <v>4</v>
      </c>
      <c r="C120" s="31">
        <v>3780.2</v>
      </c>
      <c r="D120" s="34">
        <f t="shared" si="95"/>
        <v>0</v>
      </c>
      <c r="E120" s="33">
        <f>C120</f>
        <v>3780.2</v>
      </c>
      <c r="F120" s="34">
        <f t="shared" si="96"/>
        <v>0</v>
      </c>
      <c r="G120" s="33">
        <f t="shared" si="97"/>
        <v>3780.2</v>
      </c>
      <c r="H120" s="117">
        <v>3780.2</v>
      </c>
      <c r="I120" s="53">
        <f t="shared" si="98"/>
        <v>0</v>
      </c>
      <c r="J120" s="53">
        <v>3780.2</v>
      </c>
      <c r="K120" s="135"/>
      <c r="L120" s="24">
        <f t="shared" si="99"/>
        <v>3780.2</v>
      </c>
      <c r="M120" s="24">
        <f t="shared" si="100"/>
        <v>0</v>
      </c>
      <c r="N120" s="24">
        <v>3780.2</v>
      </c>
    </row>
    <row r="121" spans="1:14" ht="80.25" customHeight="1" x14ac:dyDescent="0.2">
      <c r="A121" s="115" t="s">
        <v>165</v>
      </c>
      <c r="B121" s="51" t="s">
        <v>12</v>
      </c>
      <c r="C121" s="31">
        <v>4.4000000000000004</v>
      </c>
      <c r="D121" s="34">
        <f t="shared" si="95"/>
        <v>0</v>
      </c>
      <c r="E121" s="33">
        <f>C121</f>
        <v>4.4000000000000004</v>
      </c>
      <c r="F121" s="34">
        <f t="shared" si="96"/>
        <v>0</v>
      </c>
      <c r="G121" s="33">
        <f t="shared" si="97"/>
        <v>4.4000000000000004</v>
      </c>
      <c r="H121" s="117">
        <v>4.4000000000000004</v>
      </c>
      <c r="I121" s="53">
        <f t="shared" si="98"/>
        <v>0</v>
      </c>
      <c r="J121" s="53">
        <v>4.4000000000000004</v>
      </c>
      <c r="K121" s="135"/>
      <c r="L121" s="24">
        <f t="shared" si="99"/>
        <v>4.4000000000000004</v>
      </c>
      <c r="M121" s="24">
        <f t="shared" si="100"/>
        <v>0</v>
      </c>
      <c r="N121" s="24">
        <v>4.4000000000000004</v>
      </c>
    </row>
    <row r="122" spans="1:14" s="2" customFormat="1" ht="80.099999999999994" hidden="1" customHeight="1" x14ac:dyDescent="0.25">
      <c r="A122" s="16" t="s">
        <v>209</v>
      </c>
      <c r="B122" s="17" t="s">
        <v>14</v>
      </c>
      <c r="C122" s="6">
        <v>0</v>
      </c>
    </row>
    <row r="123" spans="1:14" ht="49.5" customHeight="1" x14ac:dyDescent="0.2">
      <c r="A123" s="115" t="s">
        <v>210</v>
      </c>
      <c r="B123" s="51" t="s">
        <v>211</v>
      </c>
      <c r="C123" s="31">
        <v>550.5</v>
      </c>
      <c r="D123" s="34">
        <f t="shared" ref="D123:D124" si="101">E123-C123</f>
        <v>0</v>
      </c>
      <c r="E123" s="33">
        <f>C123</f>
        <v>550.5</v>
      </c>
      <c r="F123" s="34">
        <f t="shared" ref="F123:F124" si="102">G123-E123</f>
        <v>0</v>
      </c>
      <c r="G123" s="33">
        <f t="shared" ref="G123" si="103">E123</f>
        <v>550.5</v>
      </c>
      <c r="H123" s="117">
        <v>550.5</v>
      </c>
      <c r="I123" s="53">
        <f>J123-H123</f>
        <v>-240.3</v>
      </c>
      <c r="J123" s="53">
        <v>310.2</v>
      </c>
      <c r="K123" s="135"/>
      <c r="L123" s="24">
        <f t="shared" si="99"/>
        <v>310.2</v>
      </c>
      <c r="M123" s="24">
        <f t="shared" ref="M123:M124" si="104">N123-L123</f>
        <v>0</v>
      </c>
      <c r="N123" s="24">
        <v>310.2</v>
      </c>
    </row>
    <row r="124" spans="1:14" ht="50.25" customHeight="1" x14ac:dyDescent="0.2">
      <c r="A124" s="113" t="s">
        <v>166</v>
      </c>
      <c r="B124" s="114" t="s">
        <v>5</v>
      </c>
      <c r="C124" s="31">
        <v>5400.8</v>
      </c>
      <c r="D124" s="34">
        <f t="shared" si="101"/>
        <v>117.09999999999945</v>
      </c>
      <c r="E124" s="33">
        <f>C124+123.9-6.8</f>
        <v>5517.9</v>
      </c>
      <c r="F124" s="34">
        <f t="shared" si="102"/>
        <v>0</v>
      </c>
      <c r="G124" s="33">
        <v>5517.9</v>
      </c>
      <c r="H124" s="117">
        <v>5517.9</v>
      </c>
      <c r="I124" s="53">
        <f>J124-H124</f>
        <v>0</v>
      </c>
      <c r="J124" s="53">
        <v>5517.9</v>
      </c>
      <c r="K124" s="135"/>
      <c r="L124" s="24">
        <f t="shared" si="99"/>
        <v>5517.9</v>
      </c>
      <c r="M124" s="24">
        <f t="shared" si="104"/>
        <v>595.5</v>
      </c>
      <c r="N124" s="24">
        <v>6113.4</v>
      </c>
    </row>
    <row r="125" spans="1:14" ht="23.25" customHeight="1" x14ac:dyDescent="0.25">
      <c r="A125" s="105" t="s">
        <v>167</v>
      </c>
      <c r="B125" s="106" t="s">
        <v>2</v>
      </c>
      <c r="C125" s="32">
        <f>SUM(C126:C128)</f>
        <v>86112.3</v>
      </c>
      <c r="D125" s="32">
        <f t="shared" ref="D125:E125" si="105">SUM(D126:D128)</f>
        <v>436393.19999999995</v>
      </c>
      <c r="E125" s="43">
        <f t="shared" si="105"/>
        <v>522505.49999999994</v>
      </c>
      <c r="F125" s="43">
        <f t="shared" ref="F125:N125" si="106">SUM(F126:F128)</f>
        <v>93926.200000000084</v>
      </c>
      <c r="G125" s="43">
        <f t="shared" si="106"/>
        <v>616431.70000000007</v>
      </c>
      <c r="H125" s="112">
        <f t="shared" si="106"/>
        <v>616431.69999999995</v>
      </c>
      <c r="I125" s="118">
        <f t="shared" si="106"/>
        <v>108576.59999999998</v>
      </c>
      <c r="J125" s="112">
        <f t="shared" si="106"/>
        <v>725008.29999999993</v>
      </c>
      <c r="K125" s="112">
        <f t="shared" si="106"/>
        <v>0</v>
      </c>
      <c r="L125" s="112">
        <f t="shared" si="106"/>
        <v>725008.29999999993</v>
      </c>
      <c r="M125" s="112">
        <f t="shared" si="106"/>
        <v>-5944.5999999998603</v>
      </c>
      <c r="N125" s="118">
        <f t="shared" si="106"/>
        <v>719063.70000000007</v>
      </c>
    </row>
    <row r="126" spans="1:14" ht="97.5" customHeight="1" x14ac:dyDescent="0.2">
      <c r="A126" s="113" t="s">
        <v>168</v>
      </c>
      <c r="B126" s="114" t="s">
        <v>1</v>
      </c>
      <c r="C126" s="31">
        <v>83610.7</v>
      </c>
      <c r="D126" s="34">
        <f>E126-C126</f>
        <v>395302.1</v>
      </c>
      <c r="E126" s="33">
        <f>C126+395302.1</f>
        <v>478912.8</v>
      </c>
      <c r="F126" s="34">
        <f>G126-E126</f>
        <v>88029.400000000081</v>
      </c>
      <c r="G126" s="33">
        <f>28653.9+538288.3</f>
        <v>566942.20000000007</v>
      </c>
      <c r="H126" s="117">
        <v>566942.19999999995</v>
      </c>
      <c r="I126" s="53">
        <f>J126-H126</f>
        <v>106676.59999999998</v>
      </c>
      <c r="J126" s="53">
        <f>585479.7+88139.1</f>
        <v>673618.79999999993</v>
      </c>
      <c r="K126" s="135"/>
      <c r="L126" s="24">
        <f>585479.7+88139.1</f>
        <v>673618.79999999993</v>
      </c>
      <c r="M126" s="24">
        <f>N126-L126</f>
        <v>-5537.5999999998603</v>
      </c>
      <c r="N126" s="24">
        <f>673618.8-5537.6</f>
        <v>668081.20000000007</v>
      </c>
    </row>
    <row r="127" spans="1:14" ht="98.25" customHeight="1" x14ac:dyDescent="0.2">
      <c r="A127" s="113" t="s">
        <v>220</v>
      </c>
      <c r="B127" s="114" t="s">
        <v>361</v>
      </c>
      <c r="C127" s="31">
        <v>0</v>
      </c>
      <c r="D127" s="34">
        <f>E127-C127</f>
        <v>41091.1</v>
      </c>
      <c r="E127" s="33">
        <v>41091.1</v>
      </c>
      <c r="F127" s="34">
        <f>G127-E127</f>
        <v>0</v>
      </c>
      <c r="G127" s="33">
        <v>41091.1</v>
      </c>
      <c r="H127" s="117">
        <v>41091.1</v>
      </c>
      <c r="I127" s="53">
        <f>J127-H127</f>
        <v>0</v>
      </c>
      <c r="J127" s="53">
        <v>41091.1</v>
      </c>
      <c r="K127" s="135"/>
      <c r="L127" s="24">
        <f>J127</f>
        <v>41091.1</v>
      </c>
      <c r="M127" s="24">
        <f t="shared" ref="M127:M128" si="107">N127-L127</f>
        <v>0</v>
      </c>
      <c r="N127" s="24">
        <v>41091.1</v>
      </c>
    </row>
    <row r="128" spans="1:14" ht="45.75" customHeight="1" x14ac:dyDescent="0.2">
      <c r="A128" s="67" t="s">
        <v>169</v>
      </c>
      <c r="B128" s="114" t="s">
        <v>0</v>
      </c>
      <c r="C128" s="31">
        <v>2501.6</v>
      </c>
      <c r="D128" s="34">
        <f>E128-C128</f>
        <v>0</v>
      </c>
      <c r="E128" s="33">
        <f>C128</f>
        <v>2501.6</v>
      </c>
      <c r="F128" s="34">
        <f>G128-E128</f>
        <v>5896.7999999999993</v>
      </c>
      <c r="G128" s="33">
        <f>401+7997.4</f>
        <v>8398.4</v>
      </c>
      <c r="H128" s="117">
        <v>8398.4</v>
      </c>
      <c r="I128" s="53">
        <f>J128-H128</f>
        <v>1900</v>
      </c>
      <c r="J128" s="53">
        <v>10298.4</v>
      </c>
      <c r="K128" s="135"/>
      <c r="L128" s="24">
        <f>J128</f>
        <v>10298.4</v>
      </c>
      <c r="M128" s="24">
        <f t="shared" si="107"/>
        <v>-407</v>
      </c>
      <c r="N128" s="24">
        <v>9891.4</v>
      </c>
    </row>
    <row r="129" spans="1:14" ht="27.75" customHeight="1" x14ac:dyDescent="0.2">
      <c r="A129" s="119" t="s">
        <v>364</v>
      </c>
      <c r="B129" s="120" t="s">
        <v>208</v>
      </c>
      <c r="C129" s="30">
        <f>C130</f>
        <v>3200</v>
      </c>
      <c r="D129" s="30">
        <f t="shared" ref="D129:N129" si="108">D130</f>
        <v>0</v>
      </c>
      <c r="E129" s="41">
        <f t="shared" si="108"/>
        <v>3200</v>
      </c>
      <c r="F129" s="41">
        <f t="shared" si="108"/>
        <v>1160.2</v>
      </c>
      <c r="G129" s="41">
        <f t="shared" si="108"/>
        <v>4360.2</v>
      </c>
      <c r="H129" s="108">
        <f t="shared" si="108"/>
        <v>4360.2</v>
      </c>
      <c r="I129" s="109">
        <f t="shared" si="108"/>
        <v>14.6</v>
      </c>
      <c r="J129" s="108">
        <f t="shared" si="108"/>
        <v>4374.8</v>
      </c>
      <c r="K129" s="108">
        <f t="shared" si="108"/>
        <v>0</v>
      </c>
      <c r="L129" s="108">
        <f t="shared" si="108"/>
        <v>4374.8</v>
      </c>
      <c r="M129" s="108">
        <f t="shared" si="108"/>
        <v>612.19399999999996</v>
      </c>
      <c r="N129" s="109">
        <f t="shared" si="108"/>
        <v>4986.9940000000006</v>
      </c>
    </row>
    <row r="130" spans="1:14" s="81" customFormat="1" ht="36" customHeight="1" x14ac:dyDescent="0.2">
      <c r="A130" s="121" t="s">
        <v>177</v>
      </c>
      <c r="B130" s="122" t="s">
        <v>13</v>
      </c>
      <c r="C130" s="31">
        <v>3200</v>
      </c>
      <c r="D130" s="25">
        <v>0</v>
      </c>
      <c r="E130" s="33">
        <f>E131+E132</f>
        <v>3200</v>
      </c>
      <c r="F130" s="33">
        <f t="shared" ref="F130:G130" si="109">F131+F132</f>
        <v>1160.2</v>
      </c>
      <c r="G130" s="33">
        <f t="shared" si="109"/>
        <v>4360.2</v>
      </c>
      <c r="H130" s="127">
        <f>H131+H132</f>
        <v>4360.2</v>
      </c>
      <c r="I130" s="127">
        <f t="shared" ref="I130:N130" si="110">I131+I132</f>
        <v>14.6</v>
      </c>
      <c r="J130" s="127">
        <f t="shared" si="110"/>
        <v>4374.8</v>
      </c>
      <c r="K130" s="127">
        <f t="shared" si="110"/>
        <v>0</v>
      </c>
      <c r="L130" s="127">
        <f t="shared" si="110"/>
        <v>4374.8</v>
      </c>
      <c r="M130" s="127">
        <f t="shared" si="110"/>
        <v>612.19399999999996</v>
      </c>
      <c r="N130" s="95">
        <f t="shared" si="110"/>
        <v>4986.9940000000006</v>
      </c>
    </row>
    <row r="131" spans="1:14" ht="57.75" customHeight="1" x14ac:dyDescent="0.2">
      <c r="A131" s="113" t="s">
        <v>228</v>
      </c>
      <c r="B131" s="114" t="s">
        <v>229</v>
      </c>
      <c r="C131" s="31"/>
      <c r="D131" s="25"/>
      <c r="E131" s="33">
        <v>0</v>
      </c>
      <c r="F131" s="25">
        <v>709.4</v>
      </c>
      <c r="G131" s="33">
        <f t="shared" ref="G131:G132" si="111">E131+F131</f>
        <v>709.4</v>
      </c>
      <c r="H131" s="117">
        <v>709.4</v>
      </c>
      <c r="I131" s="53">
        <v>14.6</v>
      </c>
      <c r="J131" s="128">
        <f>H131+I131</f>
        <v>724</v>
      </c>
      <c r="K131" s="135"/>
      <c r="L131" s="34">
        <f>J131</f>
        <v>724</v>
      </c>
      <c r="M131" s="24">
        <v>612.19399999999996</v>
      </c>
      <c r="N131" s="24">
        <f>M131+L131</f>
        <v>1336.194</v>
      </c>
    </row>
    <row r="132" spans="1:14" ht="36.75" customHeight="1" x14ac:dyDescent="0.2">
      <c r="A132" s="113" t="s">
        <v>230</v>
      </c>
      <c r="B132" s="114" t="s">
        <v>231</v>
      </c>
      <c r="C132" s="31"/>
      <c r="D132" s="25"/>
      <c r="E132" s="33">
        <v>3200</v>
      </c>
      <c r="F132" s="25">
        <f>300.8+150</f>
        <v>450.8</v>
      </c>
      <c r="G132" s="33">
        <f t="shared" si="111"/>
        <v>3650.8</v>
      </c>
      <c r="H132" s="117">
        <v>3650.8</v>
      </c>
      <c r="I132" s="53"/>
      <c r="J132" s="128">
        <f>H132+I132</f>
        <v>3650.8</v>
      </c>
      <c r="K132" s="135"/>
      <c r="L132" s="34">
        <f>J132</f>
        <v>3650.8</v>
      </c>
      <c r="M132" s="25"/>
      <c r="N132" s="24">
        <f>M132+L132</f>
        <v>3650.8</v>
      </c>
    </row>
    <row r="133" spans="1:14" ht="96.75" customHeight="1" x14ac:dyDescent="0.2">
      <c r="A133" s="119" t="s">
        <v>147</v>
      </c>
      <c r="B133" s="120" t="s">
        <v>178</v>
      </c>
      <c r="C133" s="30">
        <v>0</v>
      </c>
      <c r="D133" s="30">
        <v>0</v>
      </c>
      <c r="E133" s="41">
        <v>0</v>
      </c>
      <c r="F133" s="41">
        <v>0</v>
      </c>
      <c r="G133" s="41">
        <v>0</v>
      </c>
      <c r="H133" s="108">
        <v>0</v>
      </c>
      <c r="I133" s="109">
        <v>0</v>
      </c>
      <c r="J133" s="108">
        <v>0</v>
      </c>
      <c r="K133" s="108">
        <v>0</v>
      </c>
      <c r="L133" s="108">
        <v>0</v>
      </c>
      <c r="M133" s="108">
        <v>0</v>
      </c>
      <c r="N133" s="109">
        <v>0</v>
      </c>
    </row>
    <row r="134" spans="1:14" ht="47.25" customHeight="1" x14ac:dyDescent="0.2">
      <c r="A134" s="113" t="s">
        <v>170</v>
      </c>
      <c r="B134" s="114" t="s">
        <v>222</v>
      </c>
      <c r="C134" s="31">
        <v>0</v>
      </c>
      <c r="D134" s="25"/>
      <c r="E134" s="33">
        <f>C134</f>
        <v>0</v>
      </c>
      <c r="F134" s="25"/>
      <c r="G134" s="33">
        <f>E134</f>
        <v>0</v>
      </c>
      <c r="H134" s="117">
        <f>G134</f>
        <v>0</v>
      </c>
      <c r="I134" s="53"/>
      <c r="J134" s="117">
        <f>H134</f>
        <v>0</v>
      </c>
      <c r="K134" s="135"/>
      <c r="L134" s="33">
        <f>J134</f>
        <v>0</v>
      </c>
      <c r="M134" s="25"/>
      <c r="N134" s="24">
        <f>L134</f>
        <v>0</v>
      </c>
    </row>
    <row r="135" spans="1:14" ht="71.25" customHeight="1" x14ac:dyDescent="0.2">
      <c r="A135" s="119" t="s">
        <v>171</v>
      </c>
      <c r="B135" s="120" t="s">
        <v>207</v>
      </c>
      <c r="C135" s="30">
        <v>0</v>
      </c>
      <c r="D135" s="30">
        <v>0</v>
      </c>
      <c r="E135" s="41">
        <v>0</v>
      </c>
      <c r="F135" s="41">
        <v>0</v>
      </c>
      <c r="G135" s="41">
        <v>0</v>
      </c>
      <c r="H135" s="108">
        <v>0</v>
      </c>
      <c r="I135" s="109">
        <v>0</v>
      </c>
      <c r="J135" s="108">
        <v>0</v>
      </c>
      <c r="K135" s="108">
        <v>0</v>
      </c>
      <c r="L135" s="108">
        <v>0</v>
      </c>
      <c r="M135" s="108">
        <v>0</v>
      </c>
      <c r="N135" s="109">
        <v>0</v>
      </c>
    </row>
    <row r="136" spans="1:14" ht="63.75" x14ac:dyDescent="0.2">
      <c r="A136" s="113" t="s">
        <v>172</v>
      </c>
      <c r="B136" s="114" t="s">
        <v>173</v>
      </c>
      <c r="C136" s="31">
        <v>0</v>
      </c>
      <c r="D136" s="25"/>
      <c r="E136" s="33">
        <f>C136</f>
        <v>0</v>
      </c>
      <c r="F136" s="25"/>
      <c r="G136" s="33">
        <f>E136</f>
        <v>0</v>
      </c>
      <c r="H136" s="117">
        <f>G136</f>
        <v>0</v>
      </c>
      <c r="I136" s="53"/>
      <c r="J136" s="117">
        <f>H136</f>
        <v>0</v>
      </c>
      <c r="K136" s="135"/>
      <c r="L136" s="33">
        <f>J136</f>
        <v>0</v>
      </c>
      <c r="M136" s="25"/>
      <c r="N136" s="24">
        <f>L136</f>
        <v>0</v>
      </c>
    </row>
    <row r="137" spans="1:14" ht="12.75" x14ac:dyDescent="0.2">
      <c r="A137" s="123"/>
      <c r="B137" s="124" t="s">
        <v>132</v>
      </c>
      <c r="C137" s="35">
        <f t="shared" ref="C137:N137" si="112">C10+C102</f>
        <v>4231879.4000000004</v>
      </c>
      <c r="D137" s="35">
        <f t="shared" si="112"/>
        <v>443505.99999999994</v>
      </c>
      <c r="E137" s="35">
        <f t="shared" si="112"/>
        <v>4675385.3999999994</v>
      </c>
      <c r="F137" s="35">
        <f t="shared" si="112"/>
        <v>255913.20000000016</v>
      </c>
      <c r="G137" s="35">
        <f t="shared" si="112"/>
        <v>4931298.5999999996</v>
      </c>
      <c r="H137" s="129">
        <f t="shared" si="112"/>
        <v>4931298.5559999999</v>
      </c>
      <c r="I137" s="129">
        <f>I10+I102</f>
        <v>418298.94400000002</v>
      </c>
      <c r="J137" s="129">
        <f t="shared" si="112"/>
        <v>5349597.4999999991</v>
      </c>
      <c r="K137" s="129">
        <f t="shared" si="112"/>
        <v>44255</v>
      </c>
      <c r="L137" s="129">
        <f t="shared" si="112"/>
        <v>5349597.4999999991</v>
      </c>
      <c r="M137" s="129">
        <f t="shared" si="112"/>
        <v>-85684.995000000039</v>
      </c>
      <c r="N137" s="129">
        <f t="shared" si="112"/>
        <v>5263912.504999999</v>
      </c>
    </row>
    <row r="141" spans="1:14" x14ac:dyDescent="0.25">
      <c r="L141" s="139"/>
    </row>
    <row r="142" spans="1:14" x14ac:dyDescent="0.25">
      <c r="L142" s="139"/>
    </row>
    <row r="143" spans="1:14" x14ac:dyDescent="0.25">
      <c r="L143" s="139"/>
    </row>
    <row r="144" spans="1:14" x14ac:dyDescent="0.25">
      <c r="L144" s="139"/>
    </row>
    <row r="145" spans="12:12" x14ac:dyDescent="0.25">
      <c r="L145" s="139"/>
    </row>
    <row r="146" spans="12:12" x14ac:dyDescent="0.25">
      <c r="L146" s="139"/>
    </row>
    <row r="147" spans="12:12" x14ac:dyDescent="0.25">
      <c r="L147" s="139"/>
    </row>
    <row r="148" spans="12:12" x14ac:dyDescent="0.25">
      <c r="L148" s="139"/>
    </row>
    <row r="149" spans="12:12" x14ac:dyDescent="0.25">
      <c r="L149" s="139"/>
    </row>
    <row r="150" spans="12:12" x14ac:dyDescent="0.25">
      <c r="L150" s="139"/>
    </row>
    <row r="151" spans="12:12" x14ac:dyDescent="0.25">
      <c r="L151" s="139"/>
    </row>
    <row r="152" spans="12:12" x14ac:dyDescent="0.25">
      <c r="L152" s="139"/>
    </row>
  </sheetData>
  <protectedRanges>
    <protectedRange sqref="C29" name="krista_tr_72_0_1_2_1"/>
    <protectedRange sqref="C16" name="krista_tr_1240_0_1_2_1"/>
  </protectedRanges>
  <autoFilter ref="A9:IS137">
    <filterColumn colId="1">
      <colorFilter dxfId="0" cellColor="0"/>
    </filterColumn>
  </autoFilter>
  <mergeCells count="16">
    <mergeCell ref="A3:N3"/>
    <mergeCell ref="L7:L8"/>
    <mergeCell ref="M7:M8"/>
    <mergeCell ref="N7:N8"/>
    <mergeCell ref="D7:D8"/>
    <mergeCell ref="E7:E8"/>
    <mergeCell ref="D6:E6"/>
    <mergeCell ref="A7:A8"/>
    <mergeCell ref="B7:B8"/>
    <mergeCell ref="C7:C8"/>
    <mergeCell ref="H7:H8"/>
    <mergeCell ref="I7:I8"/>
    <mergeCell ref="J7:J8"/>
    <mergeCell ref="F6:G6"/>
    <mergeCell ref="F7:F8"/>
    <mergeCell ref="G7:G8"/>
  </mergeCells>
  <printOptions horizontalCentered="1"/>
  <pageMargins left="0.78740157480314965" right="0.39370078740157483" top="0.59055118110236227" bottom="0.39370078740157483" header="0.31496062992125984" footer="0.31496062992125984"/>
  <pageSetup paperSize="9" scale="95" fitToHeight="0" orientation="portrait" r:id="rId1"/>
  <headerFooter alignWithMargins="0">
    <oddHeader>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C1:L175"/>
  <sheetViews>
    <sheetView topLeftCell="A54" workbookViewId="0">
      <selection activeCell="I43" sqref="I43"/>
    </sheetView>
  </sheetViews>
  <sheetFormatPr defaultRowHeight="15" x14ac:dyDescent="0.25"/>
  <cols>
    <col min="9" max="9" width="14.7109375" style="46" customWidth="1"/>
  </cols>
  <sheetData>
    <row r="1" spans="3:12" x14ac:dyDescent="0.25">
      <c r="C1" t="s">
        <v>296</v>
      </c>
      <c r="E1" t="s">
        <v>297</v>
      </c>
      <c r="G1" t="s">
        <v>298</v>
      </c>
    </row>
    <row r="2" spans="3:12" x14ac:dyDescent="0.25">
      <c r="C2" s="45" t="s">
        <v>233</v>
      </c>
      <c r="D2" s="45" t="s">
        <v>234</v>
      </c>
      <c r="E2" s="45" t="s">
        <v>235</v>
      </c>
      <c r="F2" s="45" t="s">
        <v>236</v>
      </c>
      <c r="G2" s="45" t="s">
        <v>237</v>
      </c>
      <c r="H2" s="45" t="s">
        <v>238</v>
      </c>
      <c r="I2" s="46">
        <v>15000</v>
      </c>
      <c r="J2" s="45"/>
      <c r="K2" s="45"/>
      <c r="L2" s="45"/>
    </row>
    <row r="3" spans="3:12" x14ac:dyDescent="0.25">
      <c r="C3" s="45" t="s">
        <v>233</v>
      </c>
      <c r="D3" s="45" t="s">
        <v>234</v>
      </c>
      <c r="E3" s="45" t="s">
        <v>239</v>
      </c>
      <c r="F3" s="45" t="s">
        <v>240</v>
      </c>
      <c r="G3" s="45" t="s">
        <v>237</v>
      </c>
      <c r="H3" s="45" t="s">
        <v>238</v>
      </c>
      <c r="I3" s="46">
        <v>48000</v>
      </c>
      <c r="J3" s="45"/>
      <c r="K3" s="45"/>
      <c r="L3" s="45"/>
    </row>
    <row r="4" spans="3:12" x14ac:dyDescent="0.25">
      <c r="C4" s="45" t="s">
        <v>233</v>
      </c>
      <c r="D4" s="45" t="s">
        <v>234</v>
      </c>
      <c r="E4" s="45" t="s">
        <v>241</v>
      </c>
      <c r="F4" s="45" t="s">
        <v>236</v>
      </c>
      <c r="G4" s="45" t="s">
        <v>242</v>
      </c>
      <c r="H4" s="45" t="s">
        <v>238</v>
      </c>
      <c r="I4" s="46">
        <v>9000</v>
      </c>
      <c r="J4" s="45"/>
      <c r="K4" s="45"/>
      <c r="L4" s="45"/>
    </row>
    <row r="5" spans="3:12" x14ac:dyDescent="0.25">
      <c r="C5" s="45" t="s">
        <v>243</v>
      </c>
      <c r="D5" s="45" t="s">
        <v>234</v>
      </c>
      <c r="E5" s="45" t="s">
        <v>241</v>
      </c>
      <c r="F5" s="45" t="s">
        <v>236</v>
      </c>
      <c r="G5" s="45" t="s">
        <v>242</v>
      </c>
      <c r="H5" s="45" t="s">
        <v>238</v>
      </c>
      <c r="I5" s="46">
        <v>40000</v>
      </c>
      <c r="J5" s="45"/>
      <c r="K5" s="45"/>
      <c r="L5" s="45"/>
    </row>
    <row r="6" spans="3:12" x14ac:dyDescent="0.25">
      <c r="C6" s="45" t="s">
        <v>243</v>
      </c>
      <c r="D6" s="45" t="s">
        <v>234</v>
      </c>
      <c r="E6" s="45" t="s">
        <v>244</v>
      </c>
      <c r="F6" s="45" t="s">
        <v>236</v>
      </c>
      <c r="G6" s="45" t="s">
        <v>237</v>
      </c>
      <c r="H6" s="45" t="s">
        <v>238</v>
      </c>
      <c r="I6" s="46">
        <v>34966000</v>
      </c>
      <c r="J6" s="45"/>
      <c r="K6" s="45"/>
      <c r="L6" s="45"/>
    </row>
    <row r="7" spans="3:12" x14ac:dyDescent="0.25">
      <c r="C7" s="45" t="s">
        <v>245</v>
      </c>
      <c r="D7" s="45" t="s">
        <v>234</v>
      </c>
      <c r="E7" s="45" t="s">
        <v>246</v>
      </c>
      <c r="F7" s="45" t="s">
        <v>236</v>
      </c>
      <c r="G7" s="45" t="s">
        <v>247</v>
      </c>
      <c r="H7" s="45" t="s">
        <v>238</v>
      </c>
      <c r="I7" s="46">
        <v>-1000</v>
      </c>
      <c r="J7" s="45"/>
      <c r="K7" s="45"/>
      <c r="L7" s="45"/>
    </row>
    <row r="8" spans="3:12" x14ac:dyDescent="0.25">
      <c r="C8" s="45" t="s">
        <v>245</v>
      </c>
      <c r="D8" s="45" t="s">
        <v>234</v>
      </c>
      <c r="E8" s="45" t="s">
        <v>246</v>
      </c>
      <c r="F8" s="45" t="s">
        <v>236</v>
      </c>
      <c r="G8" s="45" t="s">
        <v>248</v>
      </c>
      <c r="H8" s="45" t="s">
        <v>238</v>
      </c>
      <c r="I8" s="46">
        <v>-1000</v>
      </c>
      <c r="J8" s="45"/>
      <c r="K8" s="45"/>
      <c r="L8" s="45"/>
    </row>
    <row r="9" spans="3:12" x14ac:dyDescent="0.25">
      <c r="C9" s="45" t="s">
        <v>245</v>
      </c>
      <c r="D9" s="45" t="s">
        <v>234</v>
      </c>
      <c r="E9" s="45" t="s">
        <v>249</v>
      </c>
      <c r="F9" s="45" t="s">
        <v>236</v>
      </c>
      <c r="G9" s="45" t="s">
        <v>250</v>
      </c>
      <c r="H9" s="45" t="s">
        <v>238</v>
      </c>
      <c r="I9" s="46">
        <v>-10000</v>
      </c>
      <c r="J9" s="45"/>
      <c r="K9" s="45"/>
      <c r="L9" s="45"/>
    </row>
    <row r="10" spans="3:12" x14ac:dyDescent="0.25">
      <c r="C10" s="45" t="s">
        <v>245</v>
      </c>
      <c r="D10" s="45" t="s">
        <v>234</v>
      </c>
      <c r="E10" s="45" t="s">
        <v>251</v>
      </c>
      <c r="F10" s="45" t="s">
        <v>236</v>
      </c>
      <c r="G10" s="45" t="s">
        <v>247</v>
      </c>
      <c r="H10" s="45" t="s">
        <v>238</v>
      </c>
      <c r="I10" s="46">
        <v>12000</v>
      </c>
      <c r="J10" s="45"/>
      <c r="K10" s="45"/>
      <c r="L10" s="45"/>
    </row>
    <row r="11" spans="3:12" hidden="1" x14ac:dyDescent="0.25">
      <c r="C11" s="45" t="s">
        <v>252</v>
      </c>
      <c r="D11" s="45" t="s">
        <v>234</v>
      </c>
      <c r="E11" s="45" t="s">
        <v>241</v>
      </c>
      <c r="F11" s="45" t="s">
        <v>236</v>
      </c>
      <c r="G11" s="45" t="s">
        <v>242</v>
      </c>
      <c r="H11" s="45" t="s">
        <v>238</v>
      </c>
      <c r="I11" s="46">
        <v>163000</v>
      </c>
      <c r="J11" s="45"/>
      <c r="K11" s="45"/>
      <c r="L11" s="45"/>
    </row>
    <row r="12" spans="3:12" x14ac:dyDescent="0.25">
      <c r="C12" s="45" t="s">
        <v>253</v>
      </c>
      <c r="D12" s="45" t="s">
        <v>234</v>
      </c>
      <c r="E12" s="45" t="s">
        <v>241</v>
      </c>
      <c r="F12" s="45" t="s">
        <v>236</v>
      </c>
      <c r="G12" s="45" t="s">
        <v>242</v>
      </c>
      <c r="H12" s="45" t="s">
        <v>238</v>
      </c>
      <c r="I12" s="46">
        <v>10000</v>
      </c>
      <c r="J12" s="45"/>
      <c r="K12" s="45"/>
      <c r="L12" s="45"/>
    </row>
    <row r="13" spans="3:12" x14ac:dyDescent="0.25">
      <c r="C13" s="45" t="s">
        <v>254</v>
      </c>
      <c r="D13" s="45" t="s">
        <v>234</v>
      </c>
      <c r="E13" s="45" t="s">
        <v>255</v>
      </c>
      <c r="F13" s="45" t="s">
        <v>236</v>
      </c>
      <c r="G13" s="45" t="s">
        <v>256</v>
      </c>
      <c r="H13" s="45" t="s">
        <v>238</v>
      </c>
      <c r="I13" s="46">
        <v>-800000</v>
      </c>
      <c r="J13" s="45"/>
      <c r="K13" s="45"/>
      <c r="L13" s="45"/>
    </row>
    <row r="14" spans="3:12" x14ac:dyDescent="0.25">
      <c r="C14" s="45" t="s">
        <v>254</v>
      </c>
      <c r="D14" s="45" t="s">
        <v>234</v>
      </c>
      <c r="E14" s="45" t="s">
        <v>255</v>
      </c>
      <c r="F14" s="45" t="s">
        <v>236</v>
      </c>
      <c r="G14" s="45" t="s">
        <v>257</v>
      </c>
      <c r="H14" s="45" t="s">
        <v>238</v>
      </c>
      <c r="I14" s="46">
        <v>1000</v>
      </c>
      <c r="J14" s="45"/>
      <c r="K14" s="45"/>
      <c r="L14" s="45"/>
    </row>
    <row r="15" spans="3:12" x14ac:dyDescent="0.25">
      <c r="C15" s="45" t="s">
        <v>254</v>
      </c>
      <c r="D15" s="45" t="s">
        <v>234</v>
      </c>
      <c r="E15" s="45" t="s">
        <v>246</v>
      </c>
      <c r="F15" s="45" t="s">
        <v>236</v>
      </c>
      <c r="G15" s="45" t="s">
        <v>258</v>
      </c>
      <c r="H15" s="45" t="s">
        <v>238</v>
      </c>
      <c r="I15" s="46">
        <v>-350000</v>
      </c>
      <c r="J15" s="45"/>
      <c r="K15" s="45"/>
      <c r="L15" s="45"/>
    </row>
    <row r="16" spans="3:12" x14ac:dyDescent="0.25">
      <c r="C16" s="45" t="s">
        <v>254</v>
      </c>
      <c r="D16" s="45" t="s">
        <v>234</v>
      </c>
      <c r="E16" s="45" t="s">
        <v>246</v>
      </c>
      <c r="F16" s="45" t="s">
        <v>236</v>
      </c>
      <c r="G16" s="45" t="s">
        <v>259</v>
      </c>
      <c r="H16" s="45" t="s">
        <v>238</v>
      </c>
      <c r="I16" s="46">
        <v>-212000</v>
      </c>
      <c r="J16" s="45"/>
      <c r="K16" s="45"/>
      <c r="L16" s="45"/>
    </row>
    <row r="17" spans="3:12" x14ac:dyDescent="0.25">
      <c r="C17" s="45" t="s">
        <v>254</v>
      </c>
      <c r="D17" s="45" t="s">
        <v>234</v>
      </c>
      <c r="E17" s="45" t="s">
        <v>246</v>
      </c>
      <c r="F17" s="45" t="s">
        <v>236</v>
      </c>
      <c r="G17" s="45" t="s">
        <v>260</v>
      </c>
      <c r="H17" s="45" t="s">
        <v>238</v>
      </c>
      <c r="I17" s="46">
        <v>2707000</v>
      </c>
      <c r="J17" s="45"/>
      <c r="K17" s="45"/>
      <c r="L17" s="45"/>
    </row>
    <row r="18" spans="3:12" x14ac:dyDescent="0.25">
      <c r="C18" s="45" t="s">
        <v>254</v>
      </c>
      <c r="D18" s="45" t="s">
        <v>234</v>
      </c>
      <c r="E18" s="45" t="s">
        <v>246</v>
      </c>
      <c r="F18" s="45" t="s">
        <v>236</v>
      </c>
      <c r="G18" s="45" t="s">
        <v>261</v>
      </c>
      <c r="H18" s="45" t="s">
        <v>238</v>
      </c>
      <c r="I18" s="46">
        <v>436000</v>
      </c>
      <c r="J18" s="45"/>
      <c r="K18" s="45"/>
      <c r="L18" s="45"/>
    </row>
    <row r="19" spans="3:12" x14ac:dyDescent="0.25">
      <c r="C19" s="45" t="s">
        <v>254</v>
      </c>
      <c r="D19" s="45" t="s">
        <v>234</v>
      </c>
      <c r="E19" s="45" t="s">
        <v>246</v>
      </c>
      <c r="F19" s="45" t="s">
        <v>236</v>
      </c>
      <c r="G19" s="45" t="s">
        <v>262</v>
      </c>
      <c r="H19" s="45" t="s">
        <v>238</v>
      </c>
      <c r="I19" s="46">
        <v>-67000</v>
      </c>
      <c r="J19" s="45"/>
      <c r="K19" s="45"/>
      <c r="L19" s="45"/>
    </row>
    <row r="20" spans="3:12" x14ac:dyDescent="0.25">
      <c r="C20" s="45" t="s">
        <v>254</v>
      </c>
      <c r="D20" s="45" t="s">
        <v>234</v>
      </c>
      <c r="E20" s="45" t="s">
        <v>263</v>
      </c>
      <c r="F20" s="45" t="s">
        <v>236</v>
      </c>
      <c r="G20" s="45" t="s">
        <v>257</v>
      </c>
      <c r="H20" s="45" t="s">
        <v>238</v>
      </c>
      <c r="I20" s="46">
        <v>-25000</v>
      </c>
      <c r="J20" s="45"/>
      <c r="K20" s="45"/>
      <c r="L20" s="45"/>
    </row>
    <row r="21" spans="3:12" x14ac:dyDescent="0.25">
      <c r="C21" s="45" t="s">
        <v>254</v>
      </c>
      <c r="D21" s="45" t="s">
        <v>234</v>
      </c>
      <c r="E21" s="45" t="s">
        <v>264</v>
      </c>
      <c r="F21" s="45" t="s">
        <v>265</v>
      </c>
      <c r="G21" s="45" t="s">
        <v>237</v>
      </c>
      <c r="H21" s="45" t="s">
        <v>238</v>
      </c>
      <c r="I21" s="46">
        <v>10000</v>
      </c>
      <c r="J21" s="45"/>
      <c r="K21" s="45"/>
      <c r="L21" s="45"/>
    </row>
    <row r="22" spans="3:12" x14ac:dyDescent="0.25">
      <c r="C22" s="45" t="s">
        <v>266</v>
      </c>
      <c r="D22" s="45" t="s">
        <v>234</v>
      </c>
      <c r="E22" s="45" t="s">
        <v>263</v>
      </c>
      <c r="F22" s="45" t="s">
        <v>236</v>
      </c>
      <c r="G22" s="45" t="s">
        <v>257</v>
      </c>
      <c r="H22" s="45" t="s">
        <v>238</v>
      </c>
      <c r="I22" s="46">
        <v>-1000</v>
      </c>
      <c r="J22" s="45"/>
      <c r="K22" s="45"/>
      <c r="L22" s="45"/>
    </row>
    <row r="23" spans="3:12" x14ac:dyDescent="0.25">
      <c r="C23" s="45" t="s">
        <v>276</v>
      </c>
      <c r="D23" s="45" t="s">
        <v>234</v>
      </c>
      <c r="E23" s="45" t="s">
        <v>277</v>
      </c>
      <c r="F23" s="45" t="s">
        <v>236</v>
      </c>
      <c r="G23" s="45" t="s">
        <v>278</v>
      </c>
      <c r="H23" s="45" t="s">
        <v>238</v>
      </c>
      <c r="I23" s="46">
        <v>-1000</v>
      </c>
      <c r="J23" s="45"/>
      <c r="K23" s="45"/>
      <c r="L23" s="45"/>
    </row>
    <row r="24" spans="3:12" x14ac:dyDescent="0.25">
      <c r="C24" s="45" t="s">
        <v>276</v>
      </c>
      <c r="D24" s="45" t="s">
        <v>234</v>
      </c>
      <c r="E24" s="45" t="s">
        <v>277</v>
      </c>
      <c r="F24" s="45" t="s">
        <v>236</v>
      </c>
      <c r="G24" s="45" t="s">
        <v>279</v>
      </c>
      <c r="H24" s="45" t="s">
        <v>238</v>
      </c>
      <c r="I24" s="46">
        <v>10000</v>
      </c>
      <c r="J24" s="45"/>
      <c r="K24" s="45"/>
      <c r="L24" s="45"/>
    </row>
    <row r="25" spans="3:12" x14ac:dyDescent="0.25">
      <c r="C25" s="45" t="s">
        <v>276</v>
      </c>
      <c r="D25" s="45" t="s">
        <v>234</v>
      </c>
      <c r="E25" s="45" t="s">
        <v>280</v>
      </c>
      <c r="F25" s="45" t="s">
        <v>236</v>
      </c>
      <c r="G25" s="45" t="s">
        <v>256</v>
      </c>
      <c r="H25" s="45" t="s">
        <v>238</v>
      </c>
      <c r="I25" s="46">
        <v>4000</v>
      </c>
      <c r="J25" s="45"/>
      <c r="K25" s="45"/>
      <c r="L25" s="45"/>
    </row>
    <row r="26" spans="3:12" x14ac:dyDescent="0.25">
      <c r="C26" s="45">
        <v>690</v>
      </c>
      <c r="D26" s="45">
        <v>116</v>
      </c>
      <c r="E26" s="45" t="s">
        <v>280</v>
      </c>
      <c r="F26" s="45" t="s">
        <v>236</v>
      </c>
      <c r="G26" s="45" t="s">
        <v>281</v>
      </c>
      <c r="H26" s="45" t="s">
        <v>238</v>
      </c>
      <c r="I26" s="46">
        <v>10000</v>
      </c>
    </row>
    <row r="27" spans="3:12" x14ac:dyDescent="0.25">
      <c r="C27" s="45" t="s">
        <v>276</v>
      </c>
      <c r="D27" s="45" t="s">
        <v>234</v>
      </c>
      <c r="E27" s="45" t="s">
        <v>282</v>
      </c>
      <c r="F27" s="45" t="s">
        <v>236</v>
      </c>
      <c r="G27" s="45" t="s">
        <v>283</v>
      </c>
      <c r="H27" s="45" t="s">
        <v>238</v>
      </c>
      <c r="I27" s="46">
        <v>1000</v>
      </c>
    </row>
    <row r="28" spans="3:12" x14ac:dyDescent="0.25">
      <c r="C28" s="45" t="s">
        <v>276</v>
      </c>
      <c r="D28" s="45" t="s">
        <v>234</v>
      </c>
      <c r="E28" s="45" t="s">
        <v>282</v>
      </c>
      <c r="F28" s="45" t="s">
        <v>236</v>
      </c>
      <c r="G28" s="45" t="s">
        <v>284</v>
      </c>
      <c r="H28" s="45" t="s">
        <v>238</v>
      </c>
      <c r="I28" s="46">
        <v>3000</v>
      </c>
    </row>
    <row r="29" spans="3:12" x14ac:dyDescent="0.25">
      <c r="C29" s="45" t="s">
        <v>276</v>
      </c>
      <c r="D29" s="45" t="s">
        <v>234</v>
      </c>
      <c r="E29" s="45" t="s">
        <v>285</v>
      </c>
      <c r="F29" s="45" t="s">
        <v>236</v>
      </c>
      <c r="G29" s="45" t="s">
        <v>262</v>
      </c>
      <c r="H29" s="45" t="s">
        <v>238</v>
      </c>
      <c r="I29" s="46">
        <v>-8000</v>
      </c>
    </row>
    <row r="30" spans="3:12" x14ac:dyDescent="0.25">
      <c r="C30" s="45" t="s">
        <v>276</v>
      </c>
      <c r="D30" s="45" t="s">
        <v>234</v>
      </c>
      <c r="E30" s="45" t="s">
        <v>286</v>
      </c>
      <c r="F30" s="45" t="s">
        <v>236</v>
      </c>
      <c r="G30" s="45" t="s">
        <v>287</v>
      </c>
      <c r="H30" s="45" t="s">
        <v>238</v>
      </c>
      <c r="I30" s="46">
        <v>30000</v>
      </c>
    </row>
    <row r="31" spans="3:12" x14ac:dyDescent="0.25">
      <c r="C31" s="45" t="s">
        <v>276</v>
      </c>
      <c r="D31" s="45" t="s">
        <v>234</v>
      </c>
      <c r="E31" s="45" t="s">
        <v>286</v>
      </c>
      <c r="F31" s="45" t="s">
        <v>236</v>
      </c>
      <c r="G31" s="45" t="s">
        <v>257</v>
      </c>
      <c r="H31" s="45" t="s">
        <v>238</v>
      </c>
      <c r="I31" s="46">
        <v>1000</v>
      </c>
    </row>
    <row r="32" spans="3:12" x14ac:dyDescent="0.25">
      <c r="C32" s="45" t="s">
        <v>276</v>
      </c>
      <c r="D32" s="45" t="s">
        <v>234</v>
      </c>
      <c r="E32" s="45" t="s">
        <v>288</v>
      </c>
      <c r="F32" s="45" t="s">
        <v>236</v>
      </c>
      <c r="G32" s="45" t="s">
        <v>289</v>
      </c>
      <c r="H32" s="45" t="s">
        <v>238</v>
      </c>
      <c r="I32" s="46">
        <v>10000</v>
      </c>
    </row>
    <row r="33" spans="3:9" x14ac:dyDescent="0.25">
      <c r="C33" s="45" t="s">
        <v>276</v>
      </c>
      <c r="D33" s="45" t="s">
        <v>234</v>
      </c>
      <c r="E33" s="45" t="s">
        <v>288</v>
      </c>
      <c r="F33" s="45" t="s">
        <v>236</v>
      </c>
      <c r="G33" s="45" t="s">
        <v>257</v>
      </c>
      <c r="H33" s="45" t="s">
        <v>238</v>
      </c>
      <c r="I33" s="46">
        <v>1000</v>
      </c>
    </row>
    <row r="34" spans="3:9" x14ac:dyDescent="0.25">
      <c r="C34" s="45" t="s">
        <v>276</v>
      </c>
      <c r="D34" s="45" t="s">
        <v>234</v>
      </c>
      <c r="E34" s="45" t="s">
        <v>290</v>
      </c>
      <c r="F34" s="45" t="s">
        <v>236</v>
      </c>
      <c r="G34" s="45" t="s">
        <v>291</v>
      </c>
      <c r="H34" s="45" t="s">
        <v>238</v>
      </c>
      <c r="I34" s="46">
        <v>10000</v>
      </c>
    </row>
    <row r="35" spans="3:9" x14ac:dyDescent="0.25">
      <c r="C35" s="45" t="s">
        <v>276</v>
      </c>
      <c r="D35" s="45" t="s">
        <v>234</v>
      </c>
      <c r="E35" s="45" t="s">
        <v>290</v>
      </c>
      <c r="F35" s="45" t="s">
        <v>236</v>
      </c>
      <c r="G35" s="45" t="s">
        <v>292</v>
      </c>
      <c r="H35" s="45" t="s">
        <v>238</v>
      </c>
      <c r="I35" s="46">
        <v>4000</v>
      </c>
    </row>
    <row r="36" spans="3:9" x14ac:dyDescent="0.25">
      <c r="C36" s="45" t="s">
        <v>276</v>
      </c>
      <c r="D36" s="45" t="s">
        <v>234</v>
      </c>
      <c r="E36" s="45" t="s">
        <v>290</v>
      </c>
      <c r="F36" s="45" t="s">
        <v>236</v>
      </c>
      <c r="G36" s="45" t="s">
        <v>293</v>
      </c>
      <c r="H36" s="45" t="s">
        <v>238</v>
      </c>
      <c r="I36" s="46">
        <v>4000</v>
      </c>
    </row>
    <row r="37" spans="3:9" x14ac:dyDescent="0.25">
      <c r="C37" s="45" t="s">
        <v>276</v>
      </c>
      <c r="D37" s="45" t="s">
        <v>234</v>
      </c>
      <c r="E37" s="45" t="s">
        <v>290</v>
      </c>
      <c r="F37" s="45" t="s">
        <v>236</v>
      </c>
      <c r="G37" s="45" t="s">
        <v>257</v>
      </c>
      <c r="H37" s="45" t="s">
        <v>238</v>
      </c>
      <c r="I37" s="46">
        <v>2000</v>
      </c>
    </row>
    <row r="38" spans="3:9" x14ac:dyDescent="0.25">
      <c r="C38" s="45" t="s">
        <v>276</v>
      </c>
      <c r="D38" s="45" t="s">
        <v>234</v>
      </c>
      <c r="E38" s="45" t="s">
        <v>263</v>
      </c>
      <c r="F38" s="45" t="s">
        <v>236</v>
      </c>
      <c r="G38" s="45" t="s">
        <v>294</v>
      </c>
      <c r="H38" s="45" t="s">
        <v>238</v>
      </c>
      <c r="I38" s="46">
        <v>16000</v>
      </c>
    </row>
    <row r="39" spans="3:9" x14ac:dyDescent="0.25">
      <c r="C39" s="45" t="s">
        <v>276</v>
      </c>
      <c r="D39" s="45" t="s">
        <v>234</v>
      </c>
      <c r="E39" s="45" t="s">
        <v>263</v>
      </c>
      <c r="F39" s="45" t="s">
        <v>236</v>
      </c>
      <c r="G39" s="45" t="s">
        <v>295</v>
      </c>
      <c r="H39" s="45" t="s">
        <v>238</v>
      </c>
      <c r="I39" s="46">
        <v>-12000</v>
      </c>
    </row>
    <row r="40" spans="3:9" x14ac:dyDescent="0.25">
      <c r="C40" s="45" t="s">
        <v>276</v>
      </c>
      <c r="D40" s="45" t="s">
        <v>234</v>
      </c>
      <c r="E40" s="45" t="s">
        <v>263</v>
      </c>
      <c r="F40" s="45" t="s">
        <v>236</v>
      </c>
      <c r="G40" s="45" t="s">
        <v>257</v>
      </c>
      <c r="H40" s="45" t="s">
        <v>238</v>
      </c>
      <c r="I40" s="46">
        <v>270000</v>
      </c>
    </row>
    <row r="41" spans="3:9" x14ac:dyDescent="0.25">
      <c r="C41" s="45" t="s">
        <v>276</v>
      </c>
      <c r="D41" s="45" t="s">
        <v>234</v>
      </c>
      <c r="E41" s="45" t="s">
        <v>264</v>
      </c>
      <c r="F41" s="45" t="s">
        <v>265</v>
      </c>
      <c r="G41" s="45" t="s">
        <v>237</v>
      </c>
      <c r="H41" s="45" t="s">
        <v>238</v>
      </c>
      <c r="I41" s="46">
        <v>6000</v>
      </c>
    </row>
    <row r="42" spans="3:9" x14ac:dyDescent="0.25">
      <c r="C42" s="45" t="s">
        <v>233</v>
      </c>
      <c r="D42" s="45" t="s">
        <v>268</v>
      </c>
      <c r="E42" s="45" t="s">
        <v>269</v>
      </c>
      <c r="F42" s="45" t="s">
        <v>240</v>
      </c>
      <c r="G42" s="45" t="s">
        <v>237</v>
      </c>
      <c r="H42" s="45" t="s">
        <v>271</v>
      </c>
      <c r="I42" s="48">
        <f>38138000+737000</f>
        <v>38875000</v>
      </c>
    </row>
    <row r="43" spans="3:9" x14ac:dyDescent="0.25">
      <c r="C43" s="45" t="s">
        <v>233</v>
      </c>
      <c r="D43" s="45" t="s">
        <v>268</v>
      </c>
      <c r="E43" s="45" t="s">
        <v>269</v>
      </c>
      <c r="F43" s="45" t="s">
        <v>270</v>
      </c>
      <c r="G43" s="45" t="s">
        <v>237</v>
      </c>
      <c r="H43" s="45" t="s">
        <v>271</v>
      </c>
      <c r="I43" s="46">
        <v>5300000</v>
      </c>
    </row>
    <row r="44" spans="3:9" x14ac:dyDescent="0.25">
      <c r="C44" s="45" t="s">
        <v>233</v>
      </c>
      <c r="D44" s="45" t="s">
        <v>268</v>
      </c>
      <c r="E44" s="45" t="s">
        <v>308</v>
      </c>
      <c r="F44" s="45" t="s">
        <v>240</v>
      </c>
      <c r="G44" s="45" t="s">
        <v>237</v>
      </c>
      <c r="H44" s="45" t="s">
        <v>271</v>
      </c>
      <c r="I44" s="46">
        <v>458000</v>
      </c>
    </row>
    <row r="45" spans="3:9" x14ac:dyDescent="0.25">
      <c r="C45" s="45" t="s">
        <v>233</v>
      </c>
      <c r="D45" s="45" t="s">
        <v>268</v>
      </c>
      <c r="E45" s="45" t="s">
        <v>308</v>
      </c>
      <c r="F45" s="45" t="s">
        <v>240</v>
      </c>
      <c r="G45" s="45" t="s">
        <v>309</v>
      </c>
      <c r="H45" s="45" t="s">
        <v>271</v>
      </c>
      <c r="I45" s="46">
        <v>3000</v>
      </c>
    </row>
    <row r="46" spans="3:9" x14ac:dyDescent="0.25">
      <c r="C46" s="45" t="s">
        <v>233</v>
      </c>
      <c r="D46" s="45" t="s">
        <v>268</v>
      </c>
      <c r="E46" s="45" t="s">
        <v>310</v>
      </c>
      <c r="F46" s="45" t="s">
        <v>240</v>
      </c>
      <c r="G46" s="45" t="s">
        <v>237</v>
      </c>
      <c r="H46" s="45" t="s">
        <v>271</v>
      </c>
      <c r="I46" s="46">
        <v>7737000</v>
      </c>
    </row>
    <row r="47" spans="3:9" x14ac:dyDescent="0.25">
      <c r="C47" s="45" t="s">
        <v>233</v>
      </c>
      <c r="D47" s="45" t="s">
        <v>268</v>
      </c>
      <c r="E47" s="45" t="s">
        <v>311</v>
      </c>
      <c r="F47" s="45" t="s">
        <v>240</v>
      </c>
      <c r="G47" s="45" t="s">
        <v>237</v>
      </c>
      <c r="H47" s="45" t="s">
        <v>271</v>
      </c>
      <c r="I47" s="46">
        <v>301000</v>
      </c>
    </row>
    <row r="48" spans="3:9" x14ac:dyDescent="0.25">
      <c r="C48" s="45" t="s">
        <v>233</v>
      </c>
      <c r="D48" s="45" t="s">
        <v>312</v>
      </c>
      <c r="E48" s="45" t="s">
        <v>313</v>
      </c>
      <c r="F48" s="45" t="s">
        <v>240</v>
      </c>
      <c r="G48" s="45" t="s">
        <v>237</v>
      </c>
      <c r="H48" s="45" t="s">
        <v>314</v>
      </c>
      <c r="I48" s="46">
        <v>-100000</v>
      </c>
    </row>
    <row r="49" spans="3:9" x14ac:dyDescent="0.25">
      <c r="C49" s="45" t="s">
        <v>233</v>
      </c>
      <c r="D49" s="45" t="s">
        <v>312</v>
      </c>
      <c r="E49" s="45" t="s">
        <v>315</v>
      </c>
      <c r="F49" s="45" t="s">
        <v>240</v>
      </c>
      <c r="G49" s="45" t="s">
        <v>237</v>
      </c>
      <c r="H49" s="45" t="s">
        <v>314</v>
      </c>
      <c r="I49" s="46">
        <v>44000</v>
      </c>
    </row>
    <row r="50" spans="3:9" x14ac:dyDescent="0.25">
      <c r="C50" s="45" t="s">
        <v>233</v>
      </c>
      <c r="D50" s="45" t="s">
        <v>312</v>
      </c>
      <c r="E50" s="45" t="s">
        <v>316</v>
      </c>
      <c r="F50" s="45" t="s">
        <v>240</v>
      </c>
      <c r="G50" s="45" t="s">
        <v>237</v>
      </c>
      <c r="H50" s="45" t="s">
        <v>314</v>
      </c>
      <c r="I50" s="46">
        <v>2624000</v>
      </c>
    </row>
    <row r="51" spans="3:9" x14ac:dyDescent="0.25">
      <c r="C51" s="45" t="s">
        <v>233</v>
      </c>
      <c r="D51" s="45" t="s">
        <v>272</v>
      </c>
      <c r="E51" s="45" t="s">
        <v>317</v>
      </c>
      <c r="F51" s="45" t="s">
        <v>240</v>
      </c>
      <c r="G51" s="45" t="s">
        <v>237</v>
      </c>
      <c r="H51" s="45" t="s">
        <v>318</v>
      </c>
      <c r="I51" s="46">
        <v>200000</v>
      </c>
    </row>
    <row r="52" spans="3:9" x14ac:dyDescent="0.25">
      <c r="C52" s="45" t="s">
        <v>233</v>
      </c>
      <c r="D52" s="45" t="s">
        <v>272</v>
      </c>
      <c r="E52" s="45" t="s">
        <v>319</v>
      </c>
      <c r="F52" s="45" t="s">
        <v>240</v>
      </c>
      <c r="G52" s="45" t="s">
        <v>237</v>
      </c>
      <c r="H52" s="45" t="s">
        <v>318</v>
      </c>
      <c r="I52" s="46">
        <v>-1000000</v>
      </c>
    </row>
    <row r="53" spans="3:9" x14ac:dyDescent="0.25">
      <c r="C53" s="45" t="s">
        <v>233</v>
      </c>
      <c r="D53" s="45" t="s">
        <v>272</v>
      </c>
      <c r="E53" s="45" t="s">
        <v>273</v>
      </c>
      <c r="F53" s="45" t="s">
        <v>240</v>
      </c>
      <c r="G53" s="45" t="s">
        <v>237</v>
      </c>
      <c r="H53" s="45" t="s">
        <v>274</v>
      </c>
      <c r="I53" s="46">
        <v>267000</v>
      </c>
    </row>
    <row r="54" spans="3:9" x14ac:dyDescent="0.25">
      <c r="C54" s="45" t="s">
        <v>233</v>
      </c>
      <c r="D54" s="45" t="s">
        <v>320</v>
      </c>
      <c r="E54" s="45" t="s">
        <v>321</v>
      </c>
      <c r="F54" s="45" t="s">
        <v>240</v>
      </c>
      <c r="G54" s="45" t="s">
        <v>237</v>
      </c>
      <c r="H54" s="45" t="s">
        <v>322</v>
      </c>
      <c r="I54" s="46">
        <v>-11000</v>
      </c>
    </row>
    <row r="55" spans="3:9" x14ac:dyDescent="0.25">
      <c r="C55" s="45" t="s">
        <v>243</v>
      </c>
      <c r="D55" s="45" t="s">
        <v>323</v>
      </c>
      <c r="E55" s="45" t="s">
        <v>324</v>
      </c>
      <c r="F55" s="45" t="s">
        <v>236</v>
      </c>
      <c r="G55" s="45" t="s">
        <v>237</v>
      </c>
      <c r="H55" s="45" t="s">
        <v>271</v>
      </c>
      <c r="I55" s="46">
        <v>3992000</v>
      </c>
    </row>
    <row r="56" spans="3:9" x14ac:dyDescent="0.25">
      <c r="C56" s="45" t="s">
        <v>243</v>
      </c>
      <c r="D56" s="45" t="s">
        <v>323</v>
      </c>
      <c r="E56" s="45" t="s">
        <v>325</v>
      </c>
      <c r="F56" s="45" t="s">
        <v>236</v>
      </c>
      <c r="G56" s="45" t="s">
        <v>237</v>
      </c>
      <c r="H56" s="45" t="s">
        <v>271</v>
      </c>
      <c r="I56" s="46">
        <v>1308000</v>
      </c>
    </row>
    <row r="57" spans="3:9" x14ac:dyDescent="0.25">
      <c r="C57" s="45" t="s">
        <v>243</v>
      </c>
      <c r="D57" s="45" t="s">
        <v>323</v>
      </c>
      <c r="E57" s="45" t="s">
        <v>326</v>
      </c>
      <c r="F57" s="45" t="s">
        <v>236</v>
      </c>
      <c r="G57" s="45" t="s">
        <v>237</v>
      </c>
      <c r="H57" s="45" t="s">
        <v>271</v>
      </c>
      <c r="I57" s="46">
        <v>-303000</v>
      </c>
    </row>
    <row r="58" spans="3:9" x14ac:dyDescent="0.25">
      <c r="C58" s="45" t="s">
        <v>243</v>
      </c>
      <c r="D58" s="45" t="s">
        <v>323</v>
      </c>
      <c r="E58" s="45" t="s">
        <v>327</v>
      </c>
      <c r="F58" s="45" t="s">
        <v>236</v>
      </c>
      <c r="G58" s="45" t="s">
        <v>237</v>
      </c>
      <c r="H58" s="45" t="s">
        <v>271</v>
      </c>
      <c r="I58" s="46">
        <v>89000</v>
      </c>
    </row>
    <row r="59" spans="3:9" x14ac:dyDescent="0.25">
      <c r="C59" s="45" t="s">
        <v>243</v>
      </c>
      <c r="D59" s="45" t="s">
        <v>323</v>
      </c>
      <c r="E59" s="45" t="s">
        <v>328</v>
      </c>
      <c r="F59" s="45" t="s">
        <v>236</v>
      </c>
      <c r="G59" s="45" t="s">
        <v>237</v>
      </c>
      <c r="H59" s="45" t="s">
        <v>271</v>
      </c>
      <c r="I59" s="46">
        <v>1204000</v>
      </c>
    </row>
    <row r="60" spans="3:9" x14ac:dyDescent="0.25">
      <c r="C60" s="45" t="s">
        <v>329</v>
      </c>
      <c r="D60" s="45" t="s">
        <v>330</v>
      </c>
      <c r="E60" s="45" t="s">
        <v>264</v>
      </c>
      <c r="F60" s="45" t="s">
        <v>236</v>
      </c>
      <c r="G60" s="45" t="s">
        <v>237</v>
      </c>
      <c r="H60" s="45" t="s">
        <v>331</v>
      </c>
      <c r="I60" s="46">
        <v>40935000</v>
      </c>
    </row>
    <row r="61" spans="3:9" x14ac:dyDescent="0.25">
      <c r="C61" s="45" t="s">
        <v>329</v>
      </c>
      <c r="D61" s="45" t="s">
        <v>330</v>
      </c>
      <c r="E61" s="45" t="s">
        <v>332</v>
      </c>
      <c r="F61" s="45" t="s">
        <v>236</v>
      </c>
      <c r="G61" s="45" t="s">
        <v>237</v>
      </c>
      <c r="H61" s="45" t="s">
        <v>331</v>
      </c>
      <c r="I61" s="46">
        <v>25000</v>
      </c>
    </row>
    <row r="62" spans="3:9" x14ac:dyDescent="0.25">
      <c r="C62" s="45" t="s">
        <v>329</v>
      </c>
      <c r="D62" s="45" t="s">
        <v>330</v>
      </c>
      <c r="E62" s="45" t="s">
        <v>333</v>
      </c>
      <c r="F62" s="45" t="s">
        <v>236</v>
      </c>
      <c r="G62" s="45" t="s">
        <v>237</v>
      </c>
      <c r="H62" s="45" t="s">
        <v>331</v>
      </c>
      <c r="I62" s="46">
        <v>-1809000</v>
      </c>
    </row>
    <row r="63" spans="3:9" x14ac:dyDescent="0.25">
      <c r="C63" s="45" t="s">
        <v>329</v>
      </c>
      <c r="D63" s="45" t="s">
        <v>334</v>
      </c>
      <c r="E63" s="45" t="s">
        <v>335</v>
      </c>
      <c r="F63" s="45" t="s">
        <v>236</v>
      </c>
      <c r="G63" s="45" t="s">
        <v>237</v>
      </c>
      <c r="H63" s="45" t="s">
        <v>331</v>
      </c>
      <c r="I63" s="46">
        <v>3602000</v>
      </c>
    </row>
    <row r="64" spans="3:9" x14ac:dyDescent="0.25">
      <c r="C64" s="45" t="s">
        <v>329</v>
      </c>
      <c r="D64" s="45" t="s">
        <v>334</v>
      </c>
      <c r="E64" s="45" t="s">
        <v>336</v>
      </c>
      <c r="F64" s="45" t="s">
        <v>236</v>
      </c>
      <c r="G64" s="45" t="s">
        <v>237</v>
      </c>
      <c r="H64" s="45" t="s">
        <v>331</v>
      </c>
      <c r="I64" s="46">
        <v>6087000</v>
      </c>
    </row>
    <row r="65" spans="3:9" x14ac:dyDescent="0.25">
      <c r="C65" s="45" t="s">
        <v>329</v>
      </c>
      <c r="D65" s="45" t="s">
        <v>334</v>
      </c>
      <c r="E65" s="45" t="s">
        <v>264</v>
      </c>
      <c r="F65" s="45" t="s">
        <v>265</v>
      </c>
      <c r="G65" s="45" t="s">
        <v>237</v>
      </c>
      <c r="H65" s="45" t="s">
        <v>331</v>
      </c>
      <c r="I65" s="46">
        <v>293000</v>
      </c>
    </row>
    <row r="66" spans="3:9" x14ac:dyDescent="0.25">
      <c r="C66" s="45" t="s">
        <v>337</v>
      </c>
      <c r="D66" s="45" t="s">
        <v>334</v>
      </c>
      <c r="E66" s="45" t="s">
        <v>338</v>
      </c>
      <c r="F66" s="45" t="s">
        <v>236</v>
      </c>
      <c r="G66" s="45" t="s">
        <v>237</v>
      </c>
      <c r="H66" s="45" t="s">
        <v>331</v>
      </c>
      <c r="I66" s="46">
        <v>383000</v>
      </c>
    </row>
    <row r="67" spans="3:9" x14ac:dyDescent="0.25">
      <c r="C67" s="45" t="s">
        <v>329</v>
      </c>
      <c r="D67" s="45" t="s">
        <v>334</v>
      </c>
      <c r="E67" s="45" t="s">
        <v>339</v>
      </c>
      <c r="F67" s="45" t="s">
        <v>265</v>
      </c>
      <c r="G67" s="45" t="s">
        <v>237</v>
      </c>
      <c r="H67" s="45" t="s">
        <v>331</v>
      </c>
      <c r="I67" s="46">
        <v>-732000</v>
      </c>
    </row>
    <row r="68" spans="3:9" x14ac:dyDescent="0.25">
      <c r="C68" s="45" t="s">
        <v>329</v>
      </c>
      <c r="D68" s="45" t="s">
        <v>340</v>
      </c>
      <c r="E68" s="45" t="s">
        <v>341</v>
      </c>
      <c r="F68" s="45" t="s">
        <v>265</v>
      </c>
      <c r="G68" s="45" t="s">
        <v>237</v>
      </c>
      <c r="H68" s="45" t="s">
        <v>331</v>
      </c>
      <c r="I68" s="46">
        <v>-214000</v>
      </c>
    </row>
    <row r="69" spans="3:9" x14ac:dyDescent="0.25">
      <c r="C69" s="45" t="s">
        <v>329</v>
      </c>
      <c r="D69" s="45" t="s">
        <v>340</v>
      </c>
      <c r="E69" s="45" t="s">
        <v>342</v>
      </c>
      <c r="F69" s="45" t="s">
        <v>265</v>
      </c>
      <c r="G69" s="45" t="s">
        <v>237</v>
      </c>
      <c r="H69" s="45" t="s">
        <v>331</v>
      </c>
      <c r="I69" s="46">
        <v>214000</v>
      </c>
    </row>
    <row r="70" spans="3:9" x14ac:dyDescent="0.25">
      <c r="C70" s="45" t="s">
        <v>329</v>
      </c>
      <c r="D70" s="45" t="s">
        <v>340</v>
      </c>
      <c r="E70" s="45" t="s">
        <v>343</v>
      </c>
      <c r="F70" s="45" t="s">
        <v>240</v>
      </c>
      <c r="G70" s="45" t="s">
        <v>237</v>
      </c>
      <c r="H70" s="45" t="s">
        <v>331</v>
      </c>
      <c r="I70" s="46">
        <v>1451000</v>
      </c>
    </row>
    <row r="71" spans="3:9" x14ac:dyDescent="0.25">
      <c r="C71" s="45" t="s">
        <v>329</v>
      </c>
      <c r="D71" s="45" t="s">
        <v>344</v>
      </c>
      <c r="E71" s="45" t="s">
        <v>338</v>
      </c>
      <c r="F71" s="45" t="s">
        <v>236</v>
      </c>
      <c r="G71" s="45" t="s">
        <v>237</v>
      </c>
      <c r="H71" s="45" t="s">
        <v>331</v>
      </c>
      <c r="I71" s="46">
        <v>200000</v>
      </c>
    </row>
    <row r="72" spans="3:9" x14ac:dyDescent="0.25">
      <c r="C72" s="45" t="s">
        <v>267</v>
      </c>
      <c r="D72" s="45" t="s">
        <v>268</v>
      </c>
      <c r="E72" s="45" t="s">
        <v>269</v>
      </c>
      <c r="F72" s="45" t="s">
        <v>270</v>
      </c>
      <c r="G72" s="45" t="s">
        <v>237</v>
      </c>
      <c r="H72" s="45" t="s">
        <v>271</v>
      </c>
      <c r="I72" s="46">
        <v>1077000</v>
      </c>
    </row>
    <row r="73" spans="3:9" x14ac:dyDescent="0.25">
      <c r="C73" s="45" t="s">
        <v>267</v>
      </c>
      <c r="D73" s="45" t="s">
        <v>272</v>
      </c>
      <c r="E73" s="45" t="s">
        <v>273</v>
      </c>
      <c r="F73" s="45" t="s">
        <v>270</v>
      </c>
      <c r="G73" s="45" t="s">
        <v>237</v>
      </c>
      <c r="H73" s="45" t="s">
        <v>274</v>
      </c>
      <c r="I73" s="46">
        <v>2067000</v>
      </c>
    </row>
    <row r="74" spans="3:9" x14ac:dyDescent="0.25">
      <c r="C74" s="45" t="s">
        <v>275</v>
      </c>
      <c r="D74" s="45" t="s">
        <v>272</v>
      </c>
      <c r="E74" s="45" t="s">
        <v>273</v>
      </c>
      <c r="F74" s="45" t="s">
        <v>270</v>
      </c>
      <c r="G74" s="45" t="s">
        <v>237</v>
      </c>
      <c r="H74" s="45" t="s">
        <v>274</v>
      </c>
      <c r="I74" s="46">
        <v>22000</v>
      </c>
    </row>
    <row r="75" spans="3:9" x14ac:dyDescent="0.25">
      <c r="C75" s="45"/>
      <c r="D75" s="45"/>
      <c r="E75" s="45"/>
      <c r="F75" s="45"/>
      <c r="G75" s="45"/>
      <c r="H75" s="45"/>
      <c r="I75" s="47">
        <f>SUM(I2:I74)</f>
        <v>151900000</v>
      </c>
    </row>
    <row r="76" spans="3:9" x14ac:dyDescent="0.25">
      <c r="C76" s="45"/>
      <c r="D76" s="45"/>
      <c r="E76" s="45"/>
      <c r="F76" s="45"/>
      <c r="G76" s="45"/>
      <c r="H76" s="45"/>
    </row>
    <row r="77" spans="3:9" x14ac:dyDescent="0.25">
      <c r="C77" s="45"/>
      <c r="D77" s="45"/>
      <c r="E77" s="45"/>
      <c r="F77" s="45"/>
      <c r="G77" s="45"/>
      <c r="H77" s="45"/>
    </row>
    <row r="78" spans="3:9" x14ac:dyDescent="0.25">
      <c r="C78" s="45"/>
      <c r="D78" s="45"/>
      <c r="E78" s="45"/>
      <c r="F78" s="45"/>
      <c r="G78" s="45"/>
      <c r="H78" s="45"/>
    </row>
    <row r="79" spans="3:9" x14ac:dyDescent="0.25">
      <c r="C79" s="45"/>
      <c r="D79" s="45"/>
      <c r="E79" s="45"/>
      <c r="F79" s="45"/>
      <c r="G79" s="45"/>
      <c r="H79" s="45"/>
    </row>
    <row r="80" spans="3:9" x14ac:dyDescent="0.25">
      <c r="C80" s="45"/>
      <c r="D80" s="45"/>
      <c r="E80" s="45"/>
      <c r="F80" s="45"/>
      <c r="G80" s="45"/>
      <c r="H80" s="45"/>
    </row>
    <row r="81" spans="3:8" x14ac:dyDescent="0.25">
      <c r="C81" s="45"/>
      <c r="D81" s="45"/>
      <c r="E81" s="45"/>
      <c r="F81" s="45"/>
      <c r="G81" s="45"/>
      <c r="H81" s="45"/>
    </row>
    <row r="82" spans="3:8" x14ac:dyDescent="0.25">
      <c r="C82" s="45"/>
      <c r="D82" s="45"/>
      <c r="E82" s="45"/>
      <c r="F82" s="45"/>
      <c r="G82" s="45"/>
      <c r="H82" s="45"/>
    </row>
    <row r="83" spans="3:8" x14ac:dyDescent="0.25">
      <c r="C83" s="45"/>
      <c r="D83" s="45"/>
      <c r="E83" s="45"/>
      <c r="F83" s="45"/>
      <c r="G83" s="45"/>
      <c r="H83" s="45"/>
    </row>
    <row r="84" spans="3:8" x14ac:dyDescent="0.25">
      <c r="C84" s="45"/>
      <c r="D84" s="45"/>
      <c r="E84" s="45"/>
      <c r="F84" s="45"/>
      <c r="G84" s="45"/>
      <c r="H84" s="45"/>
    </row>
    <row r="85" spans="3:8" x14ac:dyDescent="0.25">
      <c r="C85" s="45"/>
      <c r="D85" s="45"/>
      <c r="E85" s="45"/>
      <c r="F85" s="45"/>
      <c r="G85" s="45"/>
      <c r="H85" s="45"/>
    </row>
    <row r="86" spans="3:8" x14ac:dyDescent="0.25">
      <c r="C86" s="45"/>
      <c r="D86" s="45"/>
      <c r="E86" s="45"/>
      <c r="F86" s="45"/>
      <c r="G86" s="45"/>
      <c r="H86" s="45"/>
    </row>
    <row r="87" spans="3:8" x14ac:dyDescent="0.25">
      <c r="C87" s="45"/>
      <c r="D87" s="45"/>
      <c r="E87" s="45"/>
      <c r="F87" s="45"/>
      <c r="G87" s="45"/>
      <c r="H87" s="45"/>
    </row>
    <row r="88" spans="3:8" x14ac:dyDescent="0.25">
      <c r="C88" s="45"/>
      <c r="D88" s="45"/>
      <c r="E88" s="45"/>
      <c r="F88" s="45"/>
      <c r="G88" s="45"/>
      <c r="H88" s="45"/>
    </row>
    <row r="89" spans="3:8" x14ac:dyDescent="0.25">
      <c r="C89" s="45"/>
      <c r="D89" s="45"/>
      <c r="E89" s="45"/>
      <c r="F89" s="45"/>
      <c r="G89" s="45"/>
      <c r="H89" s="45"/>
    </row>
    <row r="90" spans="3:8" x14ac:dyDescent="0.25">
      <c r="C90" s="45"/>
      <c r="D90" s="45"/>
      <c r="E90" s="45"/>
      <c r="F90" s="45"/>
      <c r="G90" s="45"/>
      <c r="H90" s="45"/>
    </row>
    <row r="91" spans="3:8" x14ac:dyDescent="0.25">
      <c r="C91" s="45"/>
      <c r="D91" s="45"/>
      <c r="E91" s="45"/>
      <c r="F91" s="45"/>
      <c r="G91" s="45"/>
      <c r="H91" s="45"/>
    </row>
    <row r="92" spans="3:8" x14ac:dyDescent="0.25">
      <c r="C92" s="45"/>
      <c r="D92" s="45"/>
      <c r="E92" s="45"/>
      <c r="F92" s="45"/>
      <c r="G92" s="45"/>
      <c r="H92" s="45"/>
    </row>
    <row r="93" spans="3:8" x14ac:dyDescent="0.25">
      <c r="C93" s="45"/>
      <c r="D93" s="45"/>
      <c r="E93" s="45"/>
      <c r="F93" s="45"/>
      <c r="G93" s="45"/>
      <c r="H93" s="45"/>
    </row>
    <row r="94" spans="3:8" x14ac:dyDescent="0.25">
      <c r="C94" s="45"/>
      <c r="D94" s="45"/>
      <c r="E94" s="45"/>
      <c r="F94" s="45"/>
      <c r="G94" s="45"/>
      <c r="H94" s="45"/>
    </row>
    <row r="95" spans="3:8" x14ac:dyDescent="0.25">
      <c r="C95" s="45"/>
      <c r="D95" s="45"/>
      <c r="E95" s="45"/>
      <c r="F95" s="45"/>
      <c r="G95" s="45"/>
      <c r="H95" s="45"/>
    </row>
    <row r="96" spans="3:8" x14ac:dyDescent="0.25">
      <c r="C96" s="45"/>
      <c r="D96" s="45"/>
      <c r="E96" s="45"/>
      <c r="F96" s="45"/>
      <c r="G96" s="45"/>
      <c r="H96" s="45"/>
    </row>
    <row r="97" spans="3:8" x14ac:dyDescent="0.25">
      <c r="C97" s="45"/>
      <c r="D97" s="45"/>
      <c r="E97" s="45"/>
      <c r="F97" s="45"/>
      <c r="G97" s="45"/>
      <c r="H97" s="45"/>
    </row>
    <row r="98" spans="3:8" x14ac:dyDescent="0.25">
      <c r="C98" s="45"/>
      <c r="D98" s="45"/>
      <c r="E98" s="45"/>
      <c r="F98" s="45"/>
      <c r="G98" s="45"/>
      <c r="H98" s="45"/>
    </row>
    <row r="99" spans="3:8" x14ac:dyDescent="0.25">
      <c r="C99" s="45"/>
      <c r="D99" s="45"/>
      <c r="E99" s="45"/>
      <c r="F99" s="45"/>
      <c r="G99" s="45"/>
      <c r="H99" s="45"/>
    </row>
    <row r="100" spans="3:8" x14ac:dyDescent="0.25">
      <c r="C100" s="45"/>
      <c r="D100" s="45"/>
      <c r="E100" s="45"/>
      <c r="F100" s="45"/>
      <c r="G100" s="45"/>
      <c r="H100" s="45"/>
    </row>
    <row r="101" spans="3:8" x14ac:dyDescent="0.25">
      <c r="C101" s="45"/>
      <c r="D101" s="45"/>
      <c r="E101" s="45"/>
      <c r="F101" s="45"/>
      <c r="G101" s="45"/>
      <c r="H101" s="45"/>
    </row>
    <row r="102" spans="3:8" x14ac:dyDescent="0.25">
      <c r="C102" s="45"/>
      <c r="D102" s="45"/>
      <c r="E102" s="45"/>
      <c r="F102" s="45"/>
      <c r="G102" s="45"/>
      <c r="H102" s="45"/>
    </row>
    <row r="103" spans="3:8" x14ac:dyDescent="0.25">
      <c r="C103" s="45"/>
      <c r="D103" s="45"/>
      <c r="E103" s="45"/>
      <c r="F103" s="45"/>
      <c r="G103" s="45"/>
      <c r="H103" s="45"/>
    </row>
    <row r="104" spans="3:8" x14ac:dyDescent="0.25">
      <c r="C104" s="45"/>
      <c r="D104" s="45"/>
      <c r="E104" s="45"/>
      <c r="F104" s="45"/>
      <c r="G104" s="45"/>
      <c r="H104" s="45"/>
    </row>
    <row r="105" spans="3:8" x14ac:dyDescent="0.25">
      <c r="C105" s="45"/>
      <c r="D105" s="45"/>
      <c r="E105" s="45"/>
      <c r="F105" s="45"/>
      <c r="G105" s="45"/>
      <c r="H105" s="45"/>
    </row>
    <row r="106" spans="3:8" x14ac:dyDescent="0.25">
      <c r="C106" s="45"/>
      <c r="D106" s="45"/>
      <c r="E106" s="45"/>
      <c r="F106" s="45"/>
      <c r="G106" s="45"/>
      <c r="H106" s="45"/>
    </row>
    <row r="107" spans="3:8" x14ac:dyDescent="0.25">
      <c r="C107" s="45"/>
      <c r="D107" s="45"/>
      <c r="E107" s="45"/>
      <c r="F107" s="45"/>
      <c r="G107" s="45"/>
      <c r="H107" s="45"/>
    </row>
    <row r="108" spans="3:8" x14ac:dyDescent="0.25">
      <c r="C108" s="45"/>
      <c r="D108" s="45"/>
      <c r="E108" s="45"/>
      <c r="F108" s="45"/>
      <c r="G108" s="45"/>
      <c r="H108" s="45"/>
    </row>
    <row r="109" spans="3:8" x14ac:dyDescent="0.25">
      <c r="C109" s="45"/>
      <c r="D109" s="45"/>
      <c r="E109" s="45"/>
      <c r="F109" s="45"/>
      <c r="G109" s="45"/>
      <c r="H109" s="45"/>
    </row>
    <row r="110" spans="3:8" x14ac:dyDescent="0.25">
      <c r="C110" s="45"/>
      <c r="D110" s="45"/>
      <c r="E110" s="45"/>
      <c r="F110" s="45"/>
      <c r="G110" s="45"/>
      <c r="H110" s="45"/>
    </row>
    <row r="111" spans="3:8" x14ac:dyDescent="0.25">
      <c r="C111" s="45"/>
      <c r="D111" s="45"/>
      <c r="E111" s="45"/>
      <c r="F111" s="45"/>
      <c r="G111" s="45"/>
      <c r="H111" s="45"/>
    </row>
    <row r="112" spans="3:8" x14ac:dyDescent="0.25">
      <c r="C112" s="45"/>
      <c r="D112" s="45"/>
      <c r="E112" s="45"/>
      <c r="F112" s="45"/>
      <c r="G112" s="45"/>
      <c r="H112" s="45"/>
    </row>
    <row r="113" spans="3:8" x14ac:dyDescent="0.25">
      <c r="C113" s="45"/>
      <c r="D113" s="45"/>
      <c r="E113" s="45"/>
      <c r="F113" s="45"/>
      <c r="G113" s="45"/>
      <c r="H113" s="45"/>
    </row>
    <row r="114" spans="3:8" x14ac:dyDescent="0.25">
      <c r="C114" s="45"/>
      <c r="D114" s="45"/>
      <c r="E114" s="45"/>
      <c r="F114" s="45"/>
      <c r="G114" s="45"/>
      <c r="H114" s="45"/>
    </row>
    <row r="115" spans="3:8" x14ac:dyDescent="0.25">
      <c r="C115" s="45"/>
      <c r="D115" s="45"/>
      <c r="E115" s="45"/>
      <c r="F115" s="45"/>
      <c r="G115" s="45"/>
      <c r="H115" s="45"/>
    </row>
    <row r="116" spans="3:8" x14ac:dyDescent="0.25">
      <c r="C116" s="45"/>
      <c r="D116" s="45"/>
      <c r="E116" s="45"/>
      <c r="F116" s="45"/>
      <c r="G116" s="45"/>
      <c r="H116" s="45"/>
    </row>
    <row r="117" spans="3:8" x14ac:dyDescent="0.25">
      <c r="C117" s="45"/>
      <c r="D117" s="45"/>
      <c r="E117" s="45"/>
      <c r="F117" s="45"/>
      <c r="G117" s="45"/>
      <c r="H117" s="45"/>
    </row>
    <row r="118" spans="3:8" x14ac:dyDescent="0.25">
      <c r="C118" s="45"/>
      <c r="D118" s="45"/>
      <c r="E118" s="45"/>
      <c r="F118" s="45"/>
      <c r="G118" s="45"/>
      <c r="H118" s="45"/>
    </row>
    <row r="119" spans="3:8" x14ac:dyDescent="0.25">
      <c r="C119" s="45"/>
      <c r="D119" s="45"/>
      <c r="E119" s="45"/>
      <c r="F119" s="45"/>
      <c r="G119" s="45"/>
      <c r="H119" s="45"/>
    </row>
    <row r="120" spans="3:8" x14ac:dyDescent="0.25">
      <c r="C120" s="45"/>
      <c r="D120" s="45"/>
      <c r="E120" s="45"/>
      <c r="F120" s="45"/>
      <c r="G120" s="45"/>
      <c r="H120" s="45"/>
    </row>
    <row r="121" spans="3:8" x14ac:dyDescent="0.25">
      <c r="C121" s="45"/>
      <c r="D121" s="45"/>
      <c r="E121" s="45"/>
      <c r="F121" s="45"/>
      <c r="G121" s="45"/>
      <c r="H121" s="45"/>
    </row>
    <row r="122" spans="3:8" x14ac:dyDescent="0.25">
      <c r="C122" s="45"/>
      <c r="D122" s="45"/>
      <c r="E122" s="45"/>
      <c r="F122" s="45"/>
      <c r="G122" s="45"/>
      <c r="H122" s="45"/>
    </row>
    <row r="123" spans="3:8" x14ac:dyDescent="0.25">
      <c r="C123" s="45"/>
      <c r="D123" s="45"/>
      <c r="E123" s="45"/>
      <c r="F123" s="45"/>
      <c r="G123" s="45"/>
      <c r="H123" s="45"/>
    </row>
    <row r="124" spans="3:8" x14ac:dyDescent="0.25">
      <c r="C124" s="45"/>
      <c r="D124" s="45"/>
      <c r="E124" s="45"/>
      <c r="F124" s="45"/>
      <c r="G124" s="45"/>
      <c r="H124" s="45"/>
    </row>
    <row r="125" spans="3:8" x14ac:dyDescent="0.25">
      <c r="C125" s="45"/>
      <c r="D125" s="45"/>
      <c r="E125" s="45"/>
      <c r="F125" s="45"/>
      <c r="G125" s="45"/>
      <c r="H125" s="45"/>
    </row>
    <row r="126" spans="3:8" x14ac:dyDescent="0.25">
      <c r="C126" s="45"/>
      <c r="D126" s="45"/>
      <c r="E126" s="45"/>
      <c r="F126" s="45"/>
      <c r="G126" s="45"/>
      <c r="H126" s="45"/>
    </row>
    <row r="127" spans="3:8" x14ac:dyDescent="0.25">
      <c r="C127" s="45"/>
      <c r="D127" s="45"/>
      <c r="E127" s="45"/>
      <c r="F127" s="45"/>
      <c r="G127" s="45"/>
      <c r="H127" s="45"/>
    </row>
    <row r="128" spans="3:8" x14ac:dyDescent="0.25">
      <c r="C128" s="45"/>
      <c r="D128" s="45"/>
      <c r="E128" s="45"/>
      <c r="F128" s="45"/>
      <c r="G128" s="45"/>
      <c r="H128" s="45"/>
    </row>
    <row r="129" spans="3:8" x14ac:dyDescent="0.25">
      <c r="C129" s="45"/>
      <c r="D129" s="45"/>
      <c r="E129" s="45"/>
      <c r="F129" s="45"/>
      <c r="G129" s="45"/>
      <c r="H129" s="45"/>
    </row>
    <row r="130" spans="3:8" x14ac:dyDescent="0.25">
      <c r="C130" s="45"/>
      <c r="D130" s="45"/>
      <c r="E130" s="45"/>
      <c r="F130" s="45"/>
      <c r="G130" s="45"/>
      <c r="H130" s="45"/>
    </row>
    <row r="131" spans="3:8" x14ac:dyDescent="0.25">
      <c r="C131" s="45"/>
      <c r="D131" s="45"/>
      <c r="E131" s="45"/>
      <c r="F131" s="45"/>
      <c r="G131" s="45"/>
      <c r="H131" s="45"/>
    </row>
    <row r="132" spans="3:8" x14ac:dyDescent="0.25">
      <c r="C132" s="45"/>
      <c r="D132" s="45"/>
      <c r="E132" s="45"/>
      <c r="F132" s="45"/>
      <c r="G132" s="45"/>
      <c r="H132" s="45"/>
    </row>
    <row r="133" spans="3:8" x14ac:dyDescent="0.25">
      <c r="C133" s="45"/>
      <c r="D133" s="45"/>
      <c r="E133" s="45"/>
      <c r="F133" s="45"/>
      <c r="G133" s="45"/>
      <c r="H133" s="45"/>
    </row>
    <row r="134" spans="3:8" x14ac:dyDescent="0.25">
      <c r="C134" s="45"/>
      <c r="D134" s="45"/>
      <c r="E134" s="45"/>
      <c r="F134" s="45"/>
      <c r="G134" s="45"/>
      <c r="H134" s="45"/>
    </row>
    <row r="135" spans="3:8" x14ac:dyDescent="0.25">
      <c r="C135" s="45"/>
      <c r="D135" s="45"/>
      <c r="E135" s="45"/>
      <c r="F135" s="45"/>
      <c r="G135" s="45"/>
      <c r="H135" s="45"/>
    </row>
    <row r="136" spans="3:8" x14ac:dyDescent="0.25">
      <c r="C136" s="45"/>
      <c r="D136" s="45"/>
      <c r="E136" s="45"/>
      <c r="F136" s="45"/>
      <c r="G136" s="45"/>
      <c r="H136" s="45"/>
    </row>
    <row r="137" spans="3:8" x14ac:dyDescent="0.25">
      <c r="C137" s="45"/>
      <c r="D137" s="45"/>
      <c r="E137" s="45"/>
      <c r="F137" s="45"/>
      <c r="G137" s="45"/>
      <c r="H137" s="45"/>
    </row>
    <row r="138" spans="3:8" x14ac:dyDescent="0.25">
      <c r="C138" s="45"/>
      <c r="D138" s="45"/>
      <c r="E138" s="45"/>
      <c r="F138" s="45"/>
      <c r="G138" s="45"/>
      <c r="H138" s="45"/>
    </row>
    <row r="139" spans="3:8" x14ac:dyDescent="0.25">
      <c r="C139" s="45"/>
      <c r="D139" s="45"/>
      <c r="E139" s="45"/>
      <c r="F139" s="45"/>
      <c r="G139" s="45"/>
      <c r="H139" s="45"/>
    </row>
    <row r="140" spans="3:8" x14ac:dyDescent="0.25">
      <c r="C140" s="45"/>
      <c r="D140" s="45"/>
      <c r="E140" s="45"/>
      <c r="F140" s="45"/>
      <c r="G140" s="45"/>
      <c r="H140" s="45"/>
    </row>
    <row r="141" spans="3:8" x14ac:dyDescent="0.25">
      <c r="C141" s="45"/>
      <c r="D141" s="45"/>
      <c r="E141" s="45"/>
      <c r="F141" s="45"/>
      <c r="G141" s="45"/>
      <c r="H141" s="45"/>
    </row>
    <row r="142" spans="3:8" x14ac:dyDescent="0.25">
      <c r="C142" s="45"/>
      <c r="D142" s="45"/>
      <c r="E142" s="45"/>
      <c r="F142" s="45"/>
      <c r="G142" s="45"/>
      <c r="H142" s="45"/>
    </row>
    <row r="143" spans="3:8" x14ac:dyDescent="0.25">
      <c r="C143" s="45"/>
      <c r="D143" s="45"/>
      <c r="E143" s="45"/>
      <c r="F143" s="45"/>
      <c r="G143" s="45"/>
      <c r="H143" s="45"/>
    </row>
    <row r="144" spans="3:8" x14ac:dyDescent="0.25">
      <c r="C144" s="45"/>
      <c r="D144" s="45"/>
      <c r="E144" s="45"/>
      <c r="F144" s="45"/>
      <c r="G144" s="45"/>
      <c r="H144" s="45"/>
    </row>
    <row r="145" spans="3:8" x14ac:dyDescent="0.25">
      <c r="C145" s="45"/>
      <c r="D145" s="45"/>
      <c r="E145" s="45"/>
      <c r="F145" s="45"/>
      <c r="G145" s="45"/>
      <c r="H145" s="45"/>
    </row>
    <row r="146" spans="3:8" x14ac:dyDescent="0.25">
      <c r="C146" s="45"/>
      <c r="D146" s="45"/>
      <c r="E146" s="45"/>
      <c r="F146" s="45"/>
      <c r="G146" s="45"/>
      <c r="H146" s="45"/>
    </row>
    <row r="147" spans="3:8" x14ac:dyDescent="0.25">
      <c r="C147" s="45"/>
      <c r="D147" s="45"/>
      <c r="E147" s="45"/>
      <c r="F147" s="45"/>
      <c r="G147" s="45"/>
      <c r="H147" s="45"/>
    </row>
    <row r="148" spans="3:8" x14ac:dyDescent="0.25">
      <c r="C148" s="45"/>
      <c r="D148" s="45"/>
      <c r="E148" s="45"/>
      <c r="F148" s="45"/>
      <c r="G148" s="45"/>
      <c r="H148" s="45"/>
    </row>
    <row r="149" spans="3:8" x14ac:dyDescent="0.25">
      <c r="C149" s="45"/>
      <c r="D149" s="45"/>
      <c r="E149" s="45"/>
      <c r="F149" s="45"/>
      <c r="G149" s="45"/>
      <c r="H149" s="45"/>
    </row>
    <row r="150" spans="3:8" x14ac:dyDescent="0.25">
      <c r="C150" s="45"/>
      <c r="D150" s="45"/>
      <c r="E150" s="45"/>
      <c r="F150" s="45"/>
      <c r="G150" s="45"/>
      <c r="H150" s="45"/>
    </row>
    <row r="151" spans="3:8" x14ac:dyDescent="0.25">
      <c r="C151" s="45"/>
      <c r="D151" s="45"/>
      <c r="E151" s="45"/>
      <c r="F151" s="45"/>
      <c r="G151" s="45"/>
      <c r="H151" s="45"/>
    </row>
    <row r="152" spans="3:8" x14ac:dyDescent="0.25">
      <c r="C152" s="45"/>
      <c r="D152" s="45"/>
      <c r="E152" s="45"/>
      <c r="F152" s="45"/>
      <c r="G152" s="45"/>
      <c r="H152" s="45"/>
    </row>
    <row r="153" spans="3:8" x14ac:dyDescent="0.25">
      <c r="C153" s="45"/>
      <c r="D153" s="45"/>
      <c r="E153" s="45"/>
      <c r="F153" s="45"/>
      <c r="G153" s="45"/>
      <c r="H153" s="45"/>
    </row>
    <row r="154" spans="3:8" x14ac:dyDescent="0.25">
      <c r="C154" s="45"/>
      <c r="D154" s="45"/>
      <c r="E154" s="45"/>
      <c r="F154" s="45"/>
      <c r="G154" s="45"/>
      <c r="H154" s="45"/>
    </row>
    <row r="155" spans="3:8" x14ac:dyDescent="0.25">
      <c r="C155" s="45"/>
      <c r="D155" s="45"/>
      <c r="E155" s="45"/>
      <c r="F155" s="45"/>
      <c r="G155" s="45"/>
      <c r="H155" s="45"/>
    </row>
    <row r="156" spans="3:8" x14ac:dyDescent="0.25">
      <c r="C156" s="45"/>
      <c r="D156" s="45"/>
      <c r="E156" s="45"/>
      <c r="F156" s="45"/>
      <c r="G156" s="45"/>
      <c r="H156" s="45"/>
    </row>
    <row r="157" spans="3:8" x14ac:dyDescent="0.25">
      <c r="C157" s="45"/>
      <c r="D157" s="45"/>
      <c r="E157" s="45"/>
      <c r="F157" s="45"/>
      <c r="G157" s="45"/>
      <c r="H157" s="45"/>
    </row>
    <row r="158" spans="3:8" x14ac:dyDescent="0.25">
      <c r="C158" s="45"/>
      <c r="D158" s="45"/>
      <c r="E158" s="45"/>
      <c r="F158" s="45"/>
      <c r="G158" s="45"/>
      <c r="H158" s="45"/>
    </row>
    <row r="159" spans="3:8" x14ac:dyDescent="0.25">
      <c r="C159" s="45"/>
      <c r="D159" s="45"/>
      <c r="E159" s="45"/>
      <c r="F159" s="45"/>
      <c r="G159" s="45"/>
      <c r="H159" s="45"/>
    </row>
    <row r="160" spans="3:8" x14ac:dyDescent="0.25">
      <c r="C160" s="45"/>
      <c r="D160" s="45"/>
      <c r="E160" s="45"/>
      <c r="F160" s="45"/>
      <c r="G160" s="45"/>
      <c r="H160" s="45"/>
    </row>
    <row r="161" spans="3:8" x14ac:dyDescent="0.25">
      <c r="C161" s="45"/>
      <c r="D161" s="45"/>
      <c r="E161" s="45"/>
      <c r="F161" s="45"/>
      <c r="G161" s="45"/>
      <c r="H161" s="45"/>
    </row>
    <row r="162" spans="3:8" x14ac:dyDescent="0.25">
      <c r="C162" s="45"/>
      <c r="D162" s="45"/>
      <c r="E162" s="45"/>
      <c r="F162" s="45"/>
      <c r="G162" s="45"/>
      <c r="H162" s="45"/>
    </row>
    <row r="163" spans="3:8" x14ac:dyDescent="0.25">
      <c r="C163" s="45"/>
      <c r="D163" s="45"/>
      <c r="E163" s="45"/>
      <c r="F163" s="45"/>
      <c r="G163" s="45"/>
      <c r="H163" s="45"/>
    </row>
    <row r="164" spans="3:8" x14ac:dyDescent="0.25">
      <c r="C164" s="45"/>
      <c r="D164" s="45"/>
      <c r="E164" s="45"/>
      <c r="F164" s="45"/>
      <c r="G164" s="45"/>
      <c r="H164" s="45"/>
    </row>
    <row r="165" spans="3:8" x14ac:dyDescent="0.25">
      <c r="C165" s="45"/>
      <c r="D165" s="45"/>
      <c r="E165" s="45"/>
      <c r="F165" s="45"/>
      <c r="G165" s="45"/>
      <c r="H165" s="45"/>
    </row>
    <row r="166" spans="3:8" x14ac:dyDescent="0.25">
      <c r="C166" s="45"/>
      <c r="D166" s="45"/>
      <c r="E166" s="45"/>
      <c r="F166" s="45"/>
      <c r="G166" s="45"/>
      <c r="H166" s="45"/>
    </row>
    <row r="167" spans="3:8" x14ac:dyDescent="0.25">
      <c r="C167" s="45"/>
      <c r="D167" s="45"/>
      <c r="E167" s="45"/>
      <c r="F167" s="45"/>
      <c r="G167" s="45"/>
      <c r="H167" s="45"/>
    </row>
    <row r="168" spans="3:8" x14ac:dyDescent="0.25">
      <c r="C168" s="45"/>
      <c r="D168" s="45"/>
      <c r="E168" s="45"/>
      <c r="F168" s="45"/>
      <c r="G168" s="45"/>
      <c r="H168" s="45"/>
    </row>
    <row r="169" spans="3:8" x14ac:dyDescent="0.25">
      <c r="C169" s="45"/>
      <c r="D169" s="45"/>
      <c r="E169" s="45"/>
      <c r="F169" s="45"/>
      <c r="G169" s="45"/>
      <c r="H169" s="45"/>
    </row>
    <row r="170" spans="3:8" x14ac:dyDescent="0.25">
      <c r="C170" s="45"/>
      <c r="D170" s="45"/>
      <c r="E170" s="45"/>
      <c r="F170" s="45"/>
      <c r="G170" s="45"/>
      <c r="H170" s="45"/>
    </row>
    <row r="171" spans="3:8" x14ac:dyDescent="0.25">
      <c r="C171" s="45"/>
      <c r="D171" s="45"/>
      <c r="E171" s="45"/>
      <c r="F171" s="45"/>
      <c r="G171" s="45"/>
      <c r="H171" s="45"/>
    </row>
    <row r="172" spans="3:8" x14ac:dyDescent="0.25">
      <c r="C172" s="45"/>
      <c r="D172" s="45"/>
      <c r="E172" s="45"/>
      <c r="F172" s="45"/>
      <c r="G172" s="45"/>
      <c r="H172" s="45"/>
    </row>
    <row r="173" spans="3:8" x14ac:dyDescent="0.25">
      <c r="C173" s="45"/>
      <c r="D173" s="45"/>
      <c r="E173" s="45"/>
      <c r="F173" s="45"/>
      <c r="G173" s="45"/>
      <c r="H173" s="45"/>
    </row>
    <row r="174" spans="3:8" x14ac:dyDescent="0.25">
      <c r="C174" s="45"/>
      <c r="D174" s="45"/>
      <c r="E174" s="45"/>
      <c r="F174" s="45"/>
      <c r="G174" s="45"/>
      <c r="H174" s="45"/>
    </row>
    <row r="175" spans="3:8" x14ac:dyDescent="0.25">
      <c r="C175" s="45"/>
      <c r="D175" s="45"/>
      <c r="E175" s="45"/>
      <c r="F175" s="45"/>
      <c r="G175" s="45"/>
      <c r="H175" s="45"/>
    </row>
  </sheetData>
  <autoFilter ref="C1:L75">
    <filterColumn colId="0">
      <filters blank="1">
        <filter val="040"/>
        <filter val="048"/>
        <filter val="170"/>
        <filter val="182"/>
        <filter val="321"/>
        <filter val="530"/>
        <filter val="580"/>
        <filter val="651"/>
        <filter val="652"/>
        <filter val="690"/>
      </filters>
    </filterColumn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Лист1</vt:lpstr>
      <vt:lpstr>'таблица 1'!Заголовки_для_печати</vt:lpstr>
      <vt:lpstr>'таблица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2021-11-22T15:30:52Z</cp:lastPrinted>
  <dcterms:created xsi:type="dcterms:W3CDTF">2014-10-22T10:37:04Z</dcterms:created>
  <dcterms:modified xsi:type="dcterms:W3CDTF">2021-11-22T15:30:56Z</dcterms:modified>
</cp:coreProperties>
</file>